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NE STMTS\"/>
    </mc:Choice>
  </mc:AlternateContent>
  <bookViews>
    <workbookView xWindow="0" yWindow="0" windowWidth="20490" windowHeight="7365"/>
  </bookViews>
  <sheets>
    <sheet name="consolidated soa" sheetId="1" r:id="rId1"/>
    <sheet name="Outstanding soa" sheetId="2" r:id="rId2"/>
    <sheet name="Reconciliation " sheetId="3" r:id="rId3"/>
  </sheets>
  <definedNames>
    <definedName name="_xlnm.Print_Titles" localSheetId="0">'consolidated soa'!$1:$6</definedName>
  </definedNames>
  <calcPr calcId="152511"/>
</workbook>
</file>

<file path=xl/calcChain.xml><?xml version="1.0" encoding="utf-8"?>
<calcChain xmlns="http://schemas.openxmlformats.org/spreadsheetml/2006/main">
  <c r="D25" i="3" l="1"/>
  <c r="D26" i="3"/>
  <c r="D14" i="3" l="1"/>
  <c r="D16" i="3" l="1"/>
</calcChain>
</file>

<file path=xl/sharedStrings.xml><?xml version="1.0" encoding="utf-8"?>
<sst xmlns="http://schemas.openxmlformats.org/spreadsheetml/2006/main" count="391" uniqueCount="144">
  <si>
    <t>Customer Statement Of Account</t>
  </si>
  <si>
    <t>From</t>
  </si>
  <si>
    <t>To</t>
  </si>
  <si>
    <t>Vittoria Suites Kisumu</t>
  </si>
  <si>
    <t xml:space="preserve"> BCD Travel</t>
  </si>
  <si>
    <t/>
  </si>
  <si>
    <t xml:space="preserve">Date </t>
  </si>
  <si>
    <t>Trans. Type</t>
  </si>
  <si>
    <t>Trans. No.</t>
  </si>
  <si>
    <t xml:space="preserve">Description </t>
  </si>
  <si>
    <t>Vou. Type</t>
  </si>
  <si>
    <t>Vouch No.</t>
  </si>
  <si>
    <t>Curr.</t>
  </si>
  <si>
    <t>DB Curr.</t>
  </si>
  <si>
    <t>CR Curr.</t>
  </si>
  <si>
    <t>Exg. Rate</t>
  </si>
  <si>
    <t xml:space="preserve">DB </t>
  </si>
  <si>
    <t xml:space="preserve">CR </t>
  </si>
  <si>
    <t>Deducted</t>
  </si>
  <si>
    <t>Balance
(KES)</t>
  </si>
  <si>
    <t>Starting Balance</t>
  </si>
  <si>
    <t>INVOICE</t>
  </si>
  <si>
    <t>604</t>
  </si>
  <si>
    <t>Folio No. 980- - Room.407- Res. ID10656</t>
  </si>
  <si>
    <t>INCOME</t>
  </si>
  <si>
    <t>KES</t>
  </si>
  <si>
    <t>605</t>
  </si>
  <si>
    <t>Folio No. 981- - Room.410- Res. ID10652</t>
  </si>
  <si>
    <t>622</t>
  </si>
  <si>
    <t>Folio No. 1003- - Room.102- Res. ID10658</t>
  </si>
  <si>
    <t>633</t>
  </si>
  <si>
    <t>Folio No. 1015- - Room.306- Res. ID10657</t>
  </si>
  <si>
    <t>636</t>
  </si>
  <si>
    <t>Folio No. 1022- - Room.312- Res. ID10454</t>
  </si>
  <si>
    <t>Payment</t>
  </si>
  <si>
    <t>338</t>
  </si>
  <si>
    <t>Cheque--7494-019941</t>
  </si>
  <si>
    <t>743</t>
  </si>
  <si>
    <t>Folio No. 1106- - Room.306- Res. ID10997</t>
  </si>
  <si>
    <t>778</t>
  </si>
  <si>
    <t>Folio No. 1196- - Room.208- Res. ID11718</t>
  </si>
  <si>
    <t>782</t>
  </si>
  <si>
    <t>Folio No. 1198- - Room.406- Res. ID11743</t>
  </si>
  <si>
    <t>783</t>
  </si>
  <si>
    <t>Folio No. 1199- - Room.213- Res. ID11741</t>
  </si>
  <si>
    <t>812</t>
  </si>
  <si>
    <t>Folio No. 1239- - Room.402- Res. ID11719</t>
  </si>
  <si>
    <t>515</t>
  </si>
  <si>
    <t>Cheque--7494-020064</t>
  </si>
  <si>
    <t>PREPAYMENT</t>
  </si>
  <si>
    <t>958</t>
  </si>
  <si>
    <t>FO Prepayment Invoices</t>
  </si>
  <si>
    <t>930</t>
  </si>
  <si>
    <t>Folio No. 1406- - Room.405- Res. ID12715</t>
  </si>
  <si>
    <t>1122</t>
  </si>
  <si>
    <t>Folio No. 1513- - Room.214- Res. ID13379</t>
  </si>
  <si>
    <t>1134</t>
  </si>
  <si>
    <t>Folio No. 1545- - Room.9000- Res. ID12907</t>
  </si>
  <si>
    <t>1135</t>
  </si>
  <si>
    <t>Folio No. 1546- - Room.9003- Res. ID13381</t>
  </si>
  <si>
    <t>1153</t>
  </si>
  <si>
    <t>Folio No. 1577- - Room.303- Res. ID12871</t>
  </si>
  <si>
    <t>1159</t>
  </si>
  <si>
    <t>Folio No. 1583- - Room.104- Res. ID12758</t>
  </si>
  <si>
    <t>1190</t>
  </si>
  <si>
    <t>Folio No. 1640- - Room.206- Res. ID13752</t>
  </si>
  <si>
    <t>1210</t>
  </si>
  <si>
    <t>Folio No. 1662- - Room.108- Res. ID13981</t>
  </si>
  <si>
    <t>1262</t>
  </si>
  <si>
    <t>Folio No. 1718- - Room.402- Res. ID13564</t>
  </si>
  <si>
    <t>1270</t>
  </si>
  <si>
    <t>Folio No. 1729- - Room.316- Res. ID14335</t>
  </si>
  <si>
    <t>1292</t>
  </si>
  <si>
    <t>Folio No. 1758- - Room.216- Res. ID13983</t>
  </si>
  <si>
    <t>1563</t>
  </si>
  <si>
    <t>Folio No. 1800- - Room.403- Res. ID14469</t>
  </si>
  <si>
    <t>1578</t>
  </si>
  <si>
    <t>Folio No. 1842- - Room.201- Res. ID14800</t>
  </si>
  <si>
    <t>1364</t>
  </si>
  <si>
    <t>Folio No. 1861- - Room.311- Res. ID14802</t>
  </si>
  <si>
    <t>830</t>
  </si>
  <si>
    <t>Cheque--7494-020329</t>
  </si>
  <si>
    <t>1644</t>
  </si>
  <si>
    <t>Folio No. 1975- - Room.104- Res. ID15500</t>
  </si>
  <si>
    <t>1652</t>
  </si>
  <si>
    <t>Folio No. 1991- - Room.104- Res. ID15594</t>
  </si>
  <si>
    <t>1551</t>
  </si>
  <si>
    <t>Folio No. 2008- - Room.315- Res. ID15695</t>
  </si>
  <si>
    <t>1467</t>
  </si>
  <si>
    <t>Folio No. 2031- - Room.414- Res. ID15288</t>
  </si>
  <si>
    <t>1688</t>
  </si>
  <si>
    <t>Folio No. 2077- - Room.110- Res. ID15972</t>
  </si>
  <si>
    <t>1868</t>
  </si>
  <si>
    <t>Cheque--7494-0221101-120025-001</t>
  </si>
  <si>
    <t>4739</t>
  </si>
  <si>
    <t>Folio No. 5734- - Room.9000- Res. ID30472</t>
  </si>
  <si>
    <t>2567</t>
  </si>
  <si>
    <t>Cheque--7494-Chq no.021924</t>
  </si>
  <si>
    <t>6619</t>
  </si>
  <si>
    <t>Folio No. 7748- - Room.108- Res. ID39838</t>
  </si>
  <si>
    <t>6620</t>
  </si>
  <si>
    <t>Folio No. 7749- - Room.114- Res. ID39841</t>
  </si>
  <si>
    <t>6621</t>
  </si>
  <si>
    <t>Folio No. 7750- - Room.204- Res. ID39840</t>
  </si>
  <si>
    <t>6622</t>
  </si>
  <si>
    <t>Folio No. 7751- - Room.314- Res. ID39839</t>
  </si>
  <si>
    <t>6968</t>
  </si>
  <si>
    <t>Folio No. 8196- - Room.210- Res. ID41748</t>
  </si>
  <si>
    <t>6969</t>
  </si>
  <si>
    <t>Folio No. 8197- - Room.411- Res. ID41437</t>
  </si>
  <si>
    <t>6973</t>
  </si>
  <si>
    <t>Folio No. 8199- - Room.201- Res. ID41436</t>
  </si>
  <si>
    <t>6996</t>
  </si>
  <si>
    <t>Folio No. 8224- - Room.214- Res. ID41438</t>
  </si>
  <si>
    <t>7013</t>
  </si>
  <si>
    <t>Folio No. 8246- - Room.307- Res. ID41746</t>
  </si>
  <si>
    <t>7015</t>
  </si>
  <si>
    <t>Folio No. 8247- - Room.114- Res. ID41439</t>
  </si>
  <si>
    <t>3223</t>
  </si>
  <si>
    <t>Cheque--7494-Cheque no -004905</t>
  </si>
  <si>
    <t>3224</t>
  </si>
  <si>
    <t>Withholding Tax--7494-WHT- Cheque-004905</t>
  </si>
  <si>
    <t>DEBIT NOTE</t>
  </si>
  <si>
    <t>7050</t>
  </si>
  <si>
    <t>Cheque--7494-Correction - cheque 004905</t>
  </si>
  <si>
    <t>JOURNAL</t>
  </si>
  <si>
    <t>7051</t>
  </si>
  <si>
    <t>Withholding Tax--7494-Correction - wht</t>
  </si>
  <si>
    <t>Total</t>
  </si>
  <si>
    <t>6364</t>
  </si>
  <si>
    <t>6365</t>
  </si>
  <si>
    <t>6366</t>
  </si>
  <si>
    <t>6367</t>
  </si>
  <si>
    <t>BALANCE AS PER  BCD TRAVEL</t>
  </si>
  <si>
    <t>ADD UNPAID INVOICES FOR 2016</t>
  </si>
  <si>
    <t>INVOICE NO/DETAILS</t>
  </si>
  <si>
    <t>Date</t>
  </si>
  <si>
    <t>LESS PART PAYMENT MADE ON FOLIO NO 1758</t>
  </si>
  <si>
    <t>ADD UNPAID INVOICES FOR 2018</t>
  </si>
  <si>
    <t>Outstanding Balance</t>
  </si>
  <si>
    <t>BCD TRAVEL  RECONCILIATION AS AT 30 April 2018</t>
  </si>
  <si>
    <t>3307</t>
  </si>
  <si>
    <t>Cheque--7494-Cheque no -023511</t>
  </si>
  <si>
    <t>Folio No. 8258- - Room.114- Res. ID41439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</si>
</sst>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\-* #,##0.00_-;_-* &quot;-&quot;??_-;_-@_-"/>
    <numFmt numFmtId="165" formatCode="[$-10409]dd/mm/yyyy"/>
    <numFmt numFmtId="166" formatCode="[$-10409]\(#,##0.00\);#,##0.00;#,##0.00"/>
    <numFmt numFmtId="167" formatCode="[$-10409]#,##0.00"/>
    <numFmt numFmtId="168" formatCode="[$-10409]#,##0.00000000"/>
  </numFmts>
  <fonts count="28">
    <font>
      <sz val="11"/>
      <color rgb="FF000000"/>
      <name val="Calibri"/>
      <family val="2"/>
      <scheme val="minor"/>
    </font>
    <font>
      <sz val="11"/>
      <name val="Calibri"/>
    </font>
    <font>
      <sz val="14"/>
      <color rgb="FF000080"/>
      <name val="Arial"/>
    </font>
    <font>
      <sz val="13"/>
      <color rgb="FF000080"/>
      <name val="Arial"/>
    </font>
    <font>
      <b/>
      <sz val="9"/>
      <color rgb="FF000080"/>
      <name val="Arial"/>
    </font>
    <font>
      <b/>
      <sz val="8"/>
      <color rgb="FF00008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1"/>
      <name val="Calibri"/>
      <family val="2"/>
    </font>
    <font>
      <sz val="11"/>
      <name val="Palatino"/>
      <family val="1"/>
    </font>
    <font>
      <b/>
      <sz val="10"/>
      <color rgb="FF002060"/>
      <name val="Palatino"/>
      <family val="1"/>
    </font>
    <font>
      <sz val="10"/>
      <name val="Palatino"/>
      <family val="1"/>
    </font>
    <font>
      <sz val="9"/>
      <name val="Palatino"/>
      <family val="1"/>
    </font>
    <font>
      <sz val="8"/>
      <name val="Palatino"/>
      <family val="1"/>
    </font>
    <font>
      <u/>
      <sz val="8"/>
      <name val="Palatino"/>
      <family val="1"/>
    </font>
    <font>
      <u val="singleAccounting"/>
      <sz val="8"/>
      <name val="Palatino"/>
      <family val="1"/>
    </font>
    <font>
      <sz val="8"/>
      <color rgb="FF002060"/>
      <name val="Palatino"/>
      <family val="1"/>
    </font>
    <font>
      <b/>
      <u val="singleAccounting"/>
      <sz val="10"/>
      <color rgb="FF002060"/>
      <name val="Palatino"/>
      <family val="1"/>
    </font>
    <font>
      <b/>
      <u val="doubleAccounting"/>
      <sz val="10"/>
      <color rgb="FF002060"/>
      <name val="Palatino"/>
      <family val="1"/>
    </font>
    <font>
      <sz val="8"/>
      <color rgb="FF000000"/>
      <name val="Arial"/>
      <family val="2"/>
    </font>
    <font>
      <sz val="14"/>
      <color rgb="FF000080"/>
      <name val="Arial"/>
      <family val="2"/>
    </font>
    <font>
      <sz val="13"/>
      <color rgb="FF000080"/>
      <name val="Arial"/>
      <family val="2"/>
    </font>
    <font>
      <b/>
      <sz val="9"/>
      <color rgb="FF000080"/>
      <name val="Arial"/>
      <family val="2"/>
    </font>
    <font>
      <b/>
      <sz val="8"/>
      <color rgb="FF000080"/>
      <name val="Arial"/>
      <family val="2"/>
    </font>
    <font>
      <sz val="8"/>
      <color rgb="FF800080"/>
      <name val="Arial"/>
      <family val="2"/>
    </font>
    <font>
      <b/>
      <sz val="8"/>
      <color rgb="FFFF0000"/>
      <name val="Arial"/>
      <family val="2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5F5F5"/>
      </patternFill>
    </fill>
  </fills>
  <borders count="3">
    <border>
      <left/>
      <right/>
      <top/>
      <bottom/>
      <diagonal/>
    </border>
    <border>
      <left/>
      <right/>
      <top style="thin">
        <color rgb="FF000080"/>
      </top>
      <bottom style="thin">
        <color rgb="FF000080"/>
      </bottom>
      <diagonal/>
    </border>
    <border>
      <left/>
      <right/>
      <top style="thin">
        <color rgb="FF000080"/>
      </top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85">
    <xf numFmtId="0" fontId="1" fillId="0" borderId="0" xfId="0" applyFont="1" applyFill="1" applyBorder="1"/>
    <xf numFmtId="0" fontId="1" fillId="3" borderId="0" xfId="0" applyFont="1" applyFill="1" applyBorder="1"/>
    <xf numFmtId="0" fontId="4" fillId="3" borderId="0" xfId="0" applyNumberFormat="1" applyFont="1" applyFill="1" applyBorder="1" applyAlignment="1">
      <alignment vertical="top" wrapText="1" readingOrder="1"/>
    </xf>
    <xf numFmtId="0" fontId="5" fillId="4" borderId="1" xfId="0" applyNumberFormat="1" applyFont="1" applyFill="1" applyBorder="1" applyAlignment="1">
      <alignment horizontal="left" vertical="top" wrapText="1" readingOrder="1"/>
    </xf>
    <xf numFmtId="0" fontId="5" fillId="4" borderId="1" xfId="0" applyNumberFormat="1" applyFont="1" applyFill="1" applyBorder="1" applyAlignment="1">
      <alignment horizontal="right" vertical="top" wrapText="1" readingOrder="1"/>
    </xf>
    <xf numFmtId="0" fontId="0" fillId="3" borderId="0" xfId="0" applyFill="1"/>
    <xf numFmtId="0" fontId="1" fillId="3" borderId="0" xfId="0" applyFont="1" applyFill="1" applyBorder="1" applyAlignment="1"/>
    <xf numFmtId="0" fontId="2" fillId="3" borderId="0" xfId="0" applyNumberFormat="1" applyFont="1" applyFill="1" applyBorder="1" applyAlignment="1">
      <alignment wrapText="1" readingOrder="1"/>
    </xf>
    <xf numFmtId="0" fontId="3" fillId="3" borderId="0" xfId="0" applyNumberFormat="1" applyFont="1" applyFill="1" applyBorder="1" applyAlignment="1">
      <alignment wrapText="1" readingOrder="1"/>
    </xf>
    <xf numFmtId="165" fontId="3" fillId="3" borderId="0" xfId="0" applyNumberFormat="1" applyFont="1" applyFill="1" applyBorder="1" applyAlignment="1">
      <alignment wrapText="1" readingOrder="1"/>
    </xf>
    <xf numFmtId="0" fontId="5" fillId="4" borderId="1" xfId="0" applyNumberFormat="1" applyFont="1" applyFill="1" applyBorder="1" applyAlignment="1">
      <alignment vertical="top" wrapText="1" readingOrder="1"/>
    </xf>
    <xf numFmtId="165" fontId="6" fillId="3" borderId="0" xfId="0" applyNumberFormat="1" applyFont="1" applyFill="1" applyBorder="1" applyAlignment="1">
      <alignment vertical="top" wrapText="1" readingOrder="1"/>
    </xf>
    <xf numFmtId="0" fontId="6" fillId="3" borderId="0" xfId="0" applyNumberFormat="1" applyFont="1" applyFill="1" applyBorder="1" applyAlignment="1">
      <alignment vertical="top" wrapText="1" readingOrder="1"/>
    </xf>
    <xf numFmtId="167" fontId="6" fillId="3" borderId="0" xfId="0" applyNumberFormat="1" applyFont="1" applyFill="1" applyBorder="1" applyAlignment="1">
      <alignment vertical="top" wrapText="1" readingOrder="1"/>
    </xf>
    <xf numFmtId="167" fontId="6" fillId="3" borderId="0" xfId="0" applyNumberFormat="1" applyFont="1" applyFill="1" applyBorder="1" applyAlignment="1">
      <alignment horizontal="right" vertical="top" wrapText="1" readingOrder="1"/>
    </xf>
    <xf numFmtId="168" fontId="6" fillId="3" borderId="0" xfId="0" applyNumberFormat="1" applyFont="1" applyFill="1" applyBorder="1" applyAlignment="1">
      <alignment horizontal="right" vertical="top" wrapText="1" readingOrder="1"/>
    </xf>
    <xf numFmtId="166" fontId="6" fillId="3" borderId="0" xfId="0" applyNumberFormat="1" applyFont="1" applyFill="1" applyBorder="1" applyAlignment="1">
      <alignment horizontal="right" vertical="top" wrapText="1" readingOrder="1"/>
    </xf>
    <xf numFmtId="165" fontId="8" fillId="3" borderId="0" xfId="0" applyNumberFormat="1" applyFont="1" applyFill="1" applyBorder="1" applyAlignment="1">
      <alignment vertical="top" wrapText="1" readingOrder="1"/>
    </xf>
    <xf numFmtId="0" fontId="8" fillId="3" borderId="0" xfId="0" applyNumberFormat="1" applyFont="1" applyFill="1" applyBorder="1" applyAlignment="1">
      <alignment vertical="top" wrapText="1" readingOrder="1"/>
    </xf>
    <xf numFmtId="0" fontId="8" fillId="3" borderId="0" xfId="0" applyNumberFormat="1" applyFont="1" applyFill="1" applyBorder="1" applyAlignment="1">
      <alignment horizontal="center" vertical="top" wrapText="1" readingOrder="1"/>
    </xf>
    <xf numFmtId="167" fontId="8" fillId="3" borderId="0" xfId="0" applyNumberFormat="1" applyFont="1" applyFill="1" applyBorder="1" applyAlignment="1">
      <alignment vertical="top" wrapText="1" readingOrder="1"/>
    </xf>
    <xf numFmtId="167" fontId="8" fillId="3" borderId="0" xfId="0" applyNumberFormat="1" applyFont="1" applyFill="1" applyBorder="1" applyAlignment="1">
      <alignment horizontal="right" vertical="top" wrapText="1" readingOrder="1"/>
    </xf>
    <xf numFmtId="168" fontId="8" fillId="3" borderId="0" xfId="0" applyNumberFormat="1" applyFont="1" applyFill="1" applyBorder="1" applyAlignment="1">
      <alignment horizontal="right" vertical="top" wrapText="1" readingOrder="1"/>
    </xf>
    <xf numFmtId="166" fontId="8" fillId="3" borderId="0" xfId="0" applyNumberFormat="1" applyFont="1" applyFill="1" applyBorder="1" applyAlignment="1">
      <alignment horizontal="right" vertical="top" wrapText="1" readingOrder="1"/>
    </xf>
    <xf numFmtId="0" fontId="9" fillId="3" borderId="0" xfId="0" applyFont="1" applyFill="1" applyBorder="1"/>
    <xf numFmtId="0" fontId="10" fillId="3" borderId="0" xfId="0" applyFont="1" applyFill="1" applyAlignment="1"/>
    <xf numFmtId="0" fontId="10" fillId="3" borderId="0" xfId="0" applyFont="1" applyFill="1"/>
    <xf numFmtId="164" fontId="10" fillId="3" borderId="0" xfId="1" applyFont="1" applyFill="1"/>
    <xf numFmtId="0" fontId="11" fillId="3" borderId="0" xfId="0" applyFont="1" applyFill="1" applyBorder="1"/>
    <xf numFmtId="0" fontId="12" fillId="3" borderId="0" xfId="0" applyFont="1" applyFill="1" applyBorder="1"/>
    <xf numFmtId="164" fontId="12" fillId="3" borderId="0" xfId="1" applyFont="1" applyFill="1" applyBorder="1"/>
    <xf numFmtId="166" fontId="11" fillId="3" borderId="2" xfId="0" applyNumberFormat="1" applyFont="1" applyFill="1" applyBorder="1" applyAlignment="1">
      <alignment horizontal="right" vertical="top" wrapText="1" readingOrder="1"/>
    </xf>
    <xf numFmtId="0" fontId="13" fillId="3" borderId="0" xfId="0" applyFont="1" applyFill="1" applyBorder="1"/>
    <xf numFmtId="0" fontId="12" fillId="3" borderId="0" xfId="0" applyFont="1" applyFill="1" applyBorder="1" applyAlignment="1">
      <alignment horizontal="center"/>
    </xf>
    <xf numFmtId="0" fontId="14" fillId="3" borderId="0" xfId="0" applyNumberFormat="1" applyFont="1" applyFill="1" applyBorder="1" applyAlignment="1">
      <alignment vertical="top" wrapText="1" readingOrder="1"/>
    </xf>
    <xf numFmtId="165" fontId="14" fillId="3" borderId="0" xfId="0" applyNumberFormat="1" applyFont="1" applyFill="1" applyBorder="1" applyAlignment="1">
      <alignment vertical="top" wrapText="1" readingOrder="1"/>
    </xf>
    <xf numFmtId="167" fontId="14" fillId="3" borderId="0" xfId="0" applyNumberFormat="1" applyFont="1" applyFill="1" applyBorder="1" applyAlignment="1">
      <alignment horizontal="right" vertical="top" wrapText="1" readingOrder="1"/>
    </xf>
    <xf numFmtId="167" fontId="15" fillId="3" borderId="0" xfId="0" applyNumberFormat="1" applyFont="1" applyFill="1" applyBorder="1" applyAlignment="1">
      <alignment horizontal="right" vertical="top" wrapText="1" readingOrder="1"/>
    </xf>
    <xf numFmtId="164" fontId="16" fillId="3" borderId="0" xfId="1" applyFont="1" applyFill="1" applyBorder="1" applyAlignment="1">
      <alignment horizontal="right" vertical="top" wrapText="1" readingOrder="1"/>
    </xf>
    <xf numFmtId="167" fontId="17" fillId="3" borderId="0" xfId="0" applyNumberFormat="1" applyFont="1" applyFill="1" applyBorder="1" applyAlignment="1">
      <alignment horizontal="right" vertical="top" wrapText="1" readingOrder="1"/>
    </xf>
    <xf numFmtId="0" fontId="12" fillId="3" borderId="0" xfId="0" quotePrefix="1" applyFont="1" applyFill="1"/>
    <xf numFmtId="39" fontId="12" fillId="3" borderId="0" xfId="0" applyNumberFormat="1" applyFont="1" applyFill="1"/>
    <xf numFmtId="164" fontId="18" fillId="3" borderId="0" xfId="1" applyFont="1" applyFill="1" applyBorder="1"/>
    <xf numFmtId="164" fontId="19" fillId="3" borderId="0" xfId="1" applyFont="1" applyFill="1" applyBorder="1"/>
    <xf numFmtId="164" fontId="10" fillId="3" borderId="0" xfId="1" applyFont="1" applyFill="1" applyBorder="1"/>
    <xf numFmtId="0" fontId="10" fillId="3" borderId="0" xfId="0" applyFont="1" applyFill="1" applyBorder="1"/>
    <xf numFmtId="0" fontId="5" fillId="3" borderId="2" xfId="0" applyNumberFormat="1" applyFont="1" applyFill="1" applyBorder="1" applyAlignment="1">
      <alignment vertical="top" wrapText="1" readingOrder="1"/>
    </xf>
    <xf numFmtId="0" fontId="5" fillId="3" borderId="2" xfId="0" applyNumberFormat="1" applyFont="1" applyFill="1" applyBorder="1" applyAlignment="1">
      <alignment horizontal="right" vertical="top" wrapText="1" readingOrder="1"/>
    </xf>
    <xf numFmtId="167" fontId="5" fillId="3" borderId="2" xfId="0" applyNumberFormat="1" applyFont="1" applyFill="1" applyBorder="1" applyAlignment="1">
      <alignment horizontal="right" vertical="top" wrapText="1" readingOrder="1"/>
    </xf>
    <xf numFmtId="166" fontId="5" fillId="3" borderId="2" xfId="0" applyNumberFormat="1" applyFont="1" applyFill="1" applyBorder="1" applyAlignment="1">
      <alignment horizontal="right" vertical="top" wrapText="1" readingOrder="1"/>
    </xf>
    <xf numFmtId="0" fontId="25" fillId="0" borderId="0" xfId="0" applyNumberFormat="1" applyFont="1" applyFill="1" applyBorder="1" applyAlignment="1">
      <alignment horizontal="center" vertical="top" wrapText="1" readingOrder="1"/>
    </xf>
    <xf numFmtId="168" fontId="20" fillId="0" borderId="0" xfId="0" applyNumberFormat="1" applyFont="1" applyFill="1" applyBorder="1" applyAlignment="1">
      <alignment horizontal="right" vertical="top" wrapText="1" readingOrder="1"/>
    </xf>
    <xf numFmtId="167" fontId="24" fillId="0" borderId="2" xfId="0" applyNumberFormat="1" applyFont="1" applyFill="1" applyBorder="1" applyAlignment="1">
      <alignment horizontal="right" vertical="top" wrapText="1" readingOrder="1"/>
    </xf>
    <xf numFmtId="0" fontId="21" fillId="0" borderId="0" xfId="0" applyNumberFormat="1" applyFont="1" applyFill="1" applyBorder="1" applyAlignment="1">
      <alignment wrapText="1" readingOrder="1"/>
    </xf>
    <xf numFmtId="0" fontId="23" fillId="0" borderId="0" xfId="0" applyNumberFormat="1" applyFont="1" applyFill="1" applyBorder="1" applyAlignment="1">
      <alignment vertical="top" wrapText="1" readingOrder="1"/>
    </xf>
    <xf numFmtId="0" fontId="24" fillId="2" borderId="1" xfId="0" applyNumberFormat="1" applyFont="1" applyFill="1" applyBorder="1" applyAlignment="1">
      <alignment horizontal="left" vertical="top" wrapText="1" readingOrder="1"/>
    </xf>
    <xf numFmtId="0" fontId="24" fillId="2" borderId="1" xfId="0" applyNumberFormat="1" applyFont="1" applyFill="1" applyBorder="1" applyAlignment="1">
      <alignment horizontal="right" vertical="top" wrapText="1" readingOrder="1"/>
    </xf>
    <xf numFmtId="166" fontId="20" fillId="0" borderId="0" xfId="0" applyNumberFormat="1" applyFont="1" applyFill="1" applyBorder="1" applyAlignment="1">
      <alignment horizontal="right" vertical="top" wrapText="1" readingOrder="1"/>
    </xf>
    <xf numFmtId="0" fontId="20" fillId="0" borderId="0" xfId="0" applyNumberFormat="1" applyFont="1" applyFill="1" applyBorder="1" applyAlignment="1">
      <alignment vertical="top" wrapText="1" readingOrder="1"/>
    </xf>
    <xf numFmtId="0" fontId="20" fillId="0" borderId="0" xfId="0" applyNumberFormat="1" applyFont="1" applyFill="1" applyBorder="1" applyAlignment="1">
      <alignment horizontal="center" vertical="top" wrapText="1" readingOrder="1"/>
    </xf>
    <xf numFmtId="167" fontId="20" fillId="0" borderId="0" xfId="0" applyNumberFormat="1" applyFont="1" applyFill="1" applyBorder="1" applyAlignment="1">
      <alignment horizontal="right" vertical="top" wrapText="1" readingOrder="1"/>
    </xf>
    <xf numFmtId="0" fontId="20" fillId="0" borderId="0" xfId="0" applyNumberFormat="1" applyFont="1" applyFill="1" applyBorder="1" applyAlignment="1">
      <alignment horizontal="right" vertical="top" wrapText="1" readingOrder="1"/>
    </xf>
    <xf numFmtId="0" fontId="24" fillId="0" borderId="2" xfId="0" applyNumberFormat="1" applyFont="1" applyFill="1" applyBorder="1" applyAlignment="1">
      <alignment vertical="top" wrapText="1" readingOrder="1"/>
    </xf>
    <xf numFmtId="0" fontId="24" fillId="0" borderId="2" xfId="0" applyNumberFormat="1" applyFont="1" applyFill="1" applyBorder="1" applyAlignment="1">
      <alignment horizontal="right" vertical="top" wrapText="1" readingOrder="1"/>
    </xf>
    <xf numFmtId="165" fontId="20" fillId="0" borderId="0" xfId="0" applyNumberFormat="1" applyFont="1" applyFill="1" applyBorder="1" applyAlignment="1">
      <alignment vertical="top" wrapText="1" readingOrder="1"/>
    </xf>
    <xf numFmtId="0" fontId="9" fillId="0" borderId="0" xfId="0" applyFont="1" applyFill="1" applyBorder="1" applyAlignment="1">
      <alignment wrapText="1"/>
    </xf>
    <xf numFmtId="4" fontId="9" fillId="0" borderId="0" xfId="0" applyNumberFormat="1" applyFont="1" applyFill="1" applyBorder="1" applyAlignment="1">
      <alignment wrapText="1"/>
    </xf>
    <xf numFmtId="0" fontId="22" fillId="0" borderId="0" xfId="0" applyNumberFormat="1" applyFont="1" applyFill="1" applyBorder="1" applyAlignment="1">
      <alignment wrapText="1" readingOrder="1"/>
    </xf>
    <xf numFmtId="165" fontId="22" fillId="0" borderId="0" xfId="0" applyNumberFormat="1" applyFont="1" applyFill="1" applyBorder="1" applyAlignment="1">
      <alignment wrapText="1" readingOrder="1"/>
    </xf>
    <xf numFmtId="0" fontId="24" fillId="2" borderId="1" xfId="0" applyNumberFormat="1" applyFont="1" applyFill="1" applyBorder="1" applyAlignment="1">
      <alignment vertical="top" wrapText="1" readingOrder="1"/>
    </xf>
    <xf numFmtId="166" fontId="20" fillId="0" borderId="0" xfId="0" applyNumberFormat="1" applyFont="1" applyFill="1" applyBorder="1" applyAlignment="1">
      <alignment vertical="top" wrapText="1" readingOrder="1"/>
    </xf>
    <xf numFmtId="167" fontId="20" fillId="0" borderId="0" xfId="0" applyNumberFormat="1" applyFont="1" applyFill="1" applyBorder="1" applyAlignment="1">
      <alignment vertical="top" wrapText="1" readingOrder="1"/>
    </xf>
    <xf numFmtId="166" fontId="26" fillId="0" borderId="2" xfId="0" applyNumberFormat="1" applyFont="1" applyFill="1" applyBorder="1" applyAlignment="1">
      <alignment horizontal="right" vertical="top" wrapText="1" readingOrder="1"/>
    </xf>
    <xf numFmtId="165" fontId="20" fillId="3" borderId="0" xfId="0" applyNumberFormat="1" applyFont="1" applyFill="1" applyBorder="1" applyAlignment="1">
      <alignment vertical="top" wrapText="1" readingOrder="1"/>
    </xf>
    <xf numFmtId="0" fontId="20" fillId="3" borderId="0" xfId="0" applyNumberFormat="1" applyFont="1" applyFill="1" applyBorder="1" applyAlignment="1">
      <alignment vertical="top" wrapText="1" readingOrder="1"/>
    </xf>
    <xf numFmtId="167" fontId="20" fillId="3" borderId="0" xfId="0" applyNumberFormat="1" applyFont="1" applyFill="1" applyBorder="1" applyAlignment="1">
      <alignment vertical="top" wrapText="1" readingOrder="1"/>
    </xf>
    <xf numFmtId="167" fontId="20" fillId="3" borderId="0" xfId="0" applyNumberFormat="1" applyFont="1" applyFill="1" applyBorder="1" applyAlignment="1">
      <alignment horizontal="right" vertical="top" wrapText="1" readingOrder="1"/>
    </xf>
    <xf numFmtId="168" fontId="20" fillId="3" borderId="0" xfId="0" applyNumberFormat="1" applyFont="1" applyFill="1" applyBorder="1" applyAlignment="1">
      <alignment horizontal="right" vertical="top" wrapText="1" readingOrder="1"/>
    </xf>
    <xf numFmtId="166" fontId="20" fillId="3" borderId="0" xfId="0" applyNumberFormat="1" applyFont="1" applyFill="1" applyBorder="1" applyAlignment="1">
      <alignment horizontal="right" vertical="top" wrapText="1" readingOrder="1"/>
    </xf>
    <xf numFmtId="0" fontId="5" fillId="3" borderId="2" xfId="0" applyNumberFormat="1" applyFont="1" applyFill="1" applyBorder="1" applyAlignment="1">
      <alignment horizontal="right" vertical="top" wrapText="1" readingOrder="1"/>
    </xf>
    <xf numFmtId="0" fontId="1" fillId="3" borderId="2" xfId="0" applyNumberFormat="1" applyFont="1" applyFill="1" applyBorder="1" applyAlignment="1">
      <alignment vertical="top" wrapText="1"/>
    </xf>
    <xf numFmtId="0" fontId="2" fillId="3" borderId="0" xfId="0" applyNumberFormat="1" applyFont="1" applyFill="1" applyBorder="1" applyAlignment="1">
      <alignment horizontal="center" wrapText="1" readingOrder="1"/>
    </xf>
    <xf numFmtId="0" fontId="5" fillId="3" borderId="2" xfId="0" applyNumberFormat="1" applyFont="1" applyFill="1" applyBorder="1" applyAlignment="1">
      <alignment vertical="top" wrapText="1" readingOrder="1"/>
    </xf>
    <xf numFmtId="164" fontId="26" fillId="3" borderId="2" xfId="1" applyFont="1" applyFill="1" applyBorder="1" applyAlignment="1">
      <alignment vertical="top" wrapText="1" readingOrder="1"/>
    </xf>
    <xf numFmtId="164" fontId="27" fillId="3" borderId="2" xfId="1" applyFont="1" applyFill="1" applyBorder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0"/>
      <rgbColor rgb="00F5F5F5"/>
      <rgbColor rgb="00800080"/>
      <rgbColor rgb="000000FF"/>
      <rgbColor rgb="00FFFF00"/>
      <rgbColor rgb="00FF00FF"/>
      <rgbColor rgb="0000FFFF"/>
      <rgbColor rgb="00800000"/>
      <rgbColor rgb="00008000"/>
      <rgbColor rgb="00FFFFFF"/>
      <rgbColor rgb="00808000"/>
      <rgbColor rgb="0000FF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</xdr:col>
      <xdr:colOff>0</xdr:colOff>
      <xdr:row>3</xdr:row>
      <xdr:rowOff>3175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25"/>
          <a:ext cx="955675" cy="536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123825</xdr:rowOff>
    </xdr:from>
    <xdr:to>
      <xdr:col>1</xdr:col>
      <xdr:colOff>0</xdr:colOff>
      <xdr:row>3</xdr:row>
      <xdr:rowOff>60325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123825"/>
          <a:ext cx="698500" cy="508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0</xdr:rowOff>
    </xdr:from>
    <xdr:to>
      <xdr:col>3</xdr:col>
      <xdr:colOff>561975</xdr:colOff>
      <xdr:row>4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6F1A416F-CD3B-4E96-8B0B-2F4AF1419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0"/>
          <a:ext cx="4810125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N65"/>
  <sheetViews>
    <sheetView showGridLines="0" tabSelected="1" workbookViewId="0">
      <pane ySplit="6" topLeftCell="A52" activePane="bottomLeft" state="frozen"/>
      <selection pane="bottomLeft" activeCell="A61" sqref="A61:N61"/>
    </sheetView>
  </sheetViews>
  <sheetFormatPr defaultColWidth="13" defaultRowHeight="15.75" customHeight="1" outlineLevelRow="1"/>
  <cols>
    <col min="1" max="1" width="13" style="65"/>
    <col min="2" max="2" width="11" style="65" customWidth="1"/>
    <col min="3" max="3" width="10.85546875" style="65" customWidth="1"/>
    <col min="4" max="4" width="32.42578125" style="65" customWidth="1"/>
    <col min="5" max="5" width="14.140625" style="65" customWidth="1"/>
    <col min="6" max="6" width="7.85546875" style="65" customWidth="1"/>
    <col min="7" max="7" width="13.140625" style="65" customWidth="1"/>
    <col min="8" max="9" width="9.5703125" style="65" customWidth="1"/>
    <col min="10" max="10" width="10.5703125" style="65" customWidth="1"/>
    <col min="11" max="11" width="9.5703125" style="65" customWidth="1"/>
    <col min="12" max="12" width="11.42578125" style="65" customWidth="1"/>
    <col min="13" max="13" width="9.28515625" style="65" customWidth="1"/>
    <col min="14" max="14" width="11.5703125" style="65" customWidth="1"/>
    <col min="15" max="16384" width="13" style="65"/>
  </cols>
  <sheetData>
    <row r="2" spans="1:14" ht="15.75" customHeight="1">
      <c r="D2" s="53" t="s">
        <v>0</v>
      </c>
    </row>
    <row r="3" spans="1:14" ht="15.75" customHeight="1">
      <c r="D3" s="67" t="s">
        <v>1</v>
      </c>
      <c r="E3" s="68">
        <v>42370</v>
      </c>
      <c r="F3" s="67" t="s">
        <v>2</v>
      </c>
      <c r="G3" s="68">
        <v>43251</v>
      </c>
    </row>
    <row r="6" spans="1:14" ht="15.75" customHeight="1">
      <c r="A6" s="53" t="s">
        <v>3</v>
      </c>
    </row>
    <row r="8" spans="1:14" ht="15.75" customHeight="1">
      <c r="A8" s="54">
        <v>1621</v>
      </c>
      <c r="B8" s="54" t="s">
        <v>4</v>
      </c>
      <c r="H8" s="54" t="s">
        <v>5</v>
      </c>
      <c r="I8" s="54" t="s">
        <v>5</v>
      </c>
      <c r="J8" s="54" t="s">
        <v>5</v>
      </c>
    </row>
    <row r="9" spans="1:14" ht="15.75" customHeight="1">
      <c r="A9" s="69" t="s">
        <v>6</v>
      </c>
      <c r="B9" s="69" t="s">
        <v>7</v>
      </c>
      <c r="C9" s="55" t="s">
        <v>8</v>
      </c>
      <c r="D9" s="69" t="s">
        <v>9</v>
      </c>
      <c r="E9" s="69" t="s">
        <v>10</v>
      </c>
      <c r="F9" s="69" t="s">
        <v>11</v>
      </c>
      <c r="G9" s="55" t="s">
        <v>12</v>
      </c>
      <c r="H9" s="69" t="s">
        <v>13</v>
      </c>
      <c r="I9" s="56" t="s">
        <v>14</v>
      </c>
      <c r="J9" s="56" t="s">
        <v>15</v>
      </c>
      <c r="K9" s="56" t="s">
        <v>16</v>
      </c>
      <c r="L9" s="56" t="s">
        <v>17</v>
      </c>
      <c r="M9" s="56" t="s">
        <v>18</v>
      </c>
      <c r="N9" s="56" t="s">
        <v>19</v>
      </c>
    </row>
    <row r="10" spans="1:14" ht="15.75" customHeight="1">
      <c r="A10" s="58" t="s">
        <v>20</v>
      </c>
      <c r="C10" s="59" t="s">
        <v>5</v>
      </c>
      <c r="D10" s="58" t="s">
        <v>5</v>
      </c>
      <c r="E10" s="58" t="s">
        <v>5</v>
      </c>
      <c r="F10" s="58" t="s">
        <v>5</v>
      </c>
      <c r="G10" s="58" t="s">
        <v>5</v>
      </c>
      <c r="H10" s="58" t="s">
        <v>5</v>
      </c>
      <c r="I10" s="61" t="s">
        <v>5</v>
      </c>
      <c r="J10" s="61" t="s">
        <v>5</v>
      </c>
      <c r="K10" s="61" t="s">
        <v>5</v>
      </c>
      <c r="L10" s="70">
        <v>0</v>
      </c>
    </row>
    <row r="11" spans="1:14" ht="15.75" customHeight="1" outlineLevel="1">
      <c r="A11" s="64">
        <v>42543</v>
      </c>
      <c r="B11" s="58" t="s">
        <v>21</v>
      </c>
      <c r="C11" s="50" t="s">
        <v>22</v>
      </c>
      <c r="D11" s="58" t="s">
        <v>23</v>
      </c>
      <c r="E11" s="58" t="s">
        <v>24</v>
      </c>
      <c r="F11" s="58">
        <v>951</v>
      </c>
      <c r="G11" s="58" t="s">
        <v>25</v>
      </c>
      <c r="H11" s="71">
        <v>5500</v>
      </c>
      <c r="I11" s="60">
        <v>0</v>
      </c>
      <c r="J11" s="51">
        <v>1</v>
      </c>
      <c r="K11" s="60">
        <v>5500</v>
      </c>
      <c r="L11" s="60">
        <v>0</v>
      </c>
      <c r="M11" s="60">
        <v>0</v>
      </c>
      <c r="N11" s="57">
        <v>-5500</v>
      </c>
    </row>
    <row r="12" spans="1:14" ht="15.75" customHeight="1" outlineLevel="1">
      <c r="A12" s="64">
        <v>42543</v>
      </c>
      <c r="B12" s="58" t="s">
        <v>21</v>
      </c>
      <c r="C12" s="50" t="s">
        <v>26</v>
      </c>
      <c r="D12" s="58" t="s">
        <v>27</v>
      </c>
      <c r="E12" s="58" t="s">
        <v>24</v>
      </c>
      <c r="F12" s="58">
        <v>952</v>
      </c>
      <c r="G12" s="58" t="s">
        <v>25</v>
      </c>
      <c r="H12" s="71">
        <v>5500</v>
      </c>
      <c r="I12" s="60">
        <v>0</v>
      </c>
      <c r="J12" s="51">
        <v>1</v>
      </c>
      <c r="K12" s="60">
        <v>5500</v>
      </c>
      <c r="L12" s="60">
        <v>0</v>
      </c>
      <c r="M12" s="60">
        <v>0</v>
      </c>
      <c r="N12" s="57">
        <v>-11000</v>
      </c>
    </row>
    <row r="13" spans="1:14" ht="15.75" customHeight="1" outlineLevel="1">
      <c r="A13" s="64">
        <v>42545</v>
      </c>
      <c r="B13" s="58" t="s">
        <v>21</v>
      </c>
      <c r="C13" s="50" t="s">
        <v>28</v>
      </c>
      <c r="D13" s="58" t="s">
        <v>29</v>
      </c>
      <c r="E13" s="58" t="s">
        <v>24</v>
      </c>
      <c r="F13" s="58">
        <v>974</v>
      </c>
      <c r="G13" s="58" t="s">
        <v>25</v>
      </c>
      <c r="H13" s="71">
        <v>5500</v>
      </c>
      <c r="I13" s="60">
        <v>0</v>
      </c>
      <c r="J13" s="51">
        <v>1</v>
      </c>
      <c r="K13" s="60">
        <v>5500</v>
      </c>
      <c r="L13" s="60">
        <v>0</v>
      </c>
      <c r="M13" s="60">
        <v>0</v>
      </c>
      <c r="N13" s="57">
        <v>-16500</v>
      </c>
    </row>
    <row r="14" spans="1:14" ht="15.75" customHeight="1" outlineLevel="1">
      <c r="A14" s="64">
        <v>42545</v>
      </c>
      <c r="B14" s="58" t="s">
        <v>21</v>
      </c>
      <c r="C14" s="50" t="s">
        <v>30</v>
      </c>
      <c r="D14" s="58" t="s">
        <v>31</v>
      </c>
      <c r="E14" s="58" t="s">
        <v>24</v>
      </c>
      <c r="F14" s="58">
        <v>985</v>
      </c>
      <c r="G14" s="58" t="s">
        <v>25</v>
      </c>
      <c r="H14" s="71">
        <v>5500</v>
      </c>
      <c r="I14" s="60">
        <v>0</v>
      </c>
      <c r="J14" s="51">
        <v>1</v>
      </c>
      <c r="K14" s="60">
        <v>5500</v>
      </c>
      <c r="L14" s="60">
        <v>0</v>
      </c>
      <c r="M14" s="60">
        <v>0</v>
      </c>
      <c r="N14" s="57">
        <v>-22000</v>
      </c>
    </row>
    <row r="15" spans="1:14" ht="15.75" customHeight="1" outlineLevel="1">
      <c r="A15" s="64">
        <v>42545</v>
      </c>
      <c r="B15" s="58" t="s">
        <v>21</v>
      </c>
      <c r="C15" s="50" t="s">
        <v>32</v>
      </c>
      <c r="D15" s="58" t="s">
        <v>33</v>
      </c>
      <c r="E15" s="58" t="s">
        <v>24</v>
      </c>
      <c r="F15" s="58">
        <v>988</v>
      </c>
      <c r="G15" s="58" t="s">
        <v>25</v>
      </c>
      <c r="H15" s="71">
        <v>66000</v>
      </c>
      <c r="I15" s="60">
        <v>0</v>
      </c>
      <c r="J15" s="51">
        <v>1</v>
      </c>
      <c r="K15" s="60">
        <v>66000</v>
      </c>
      <c r="L15" s="60">
        <v>0</v>
      </c>
      <c r="M15" s="60">
        <v>0</v>
      </c>
      <c r="N15" s="57">
        <v>-88000</v>
      </c>
    </row>
    <row r="16" spans="1:14" ht="15.75" customHeight="1" outlineLevel="1">
      <c r="A16" s="64">
        <v>42545</v>
      </c>
      <c r="B16" s="58" t="s">
        <v>34</v>
      </c>
      <c r="C16" s="50" t="s">
        <v>35</v>
      </c>
      <c r="D16" s="58" t="s">
        <v>36</v>
      </c>
      <c r="E16" s="58" t="s">
        <v>24</v>
      </c>
      <c r="F16" s="58">
        <v>990</v>
      </c>
      <c r="G16" s="58" t="s">
        <v>25</v>
      </c>
      <c r="H16" s="71">
        <v>0</v>
      </c>
      <c r="I16" s="60">
        <v>63000</v>
      </c>
      <c r="J16" s="51">
        <v>1</v>
      </c>
      <c r="K16" s="60">
        <v>0</v>
      </c>
      <c r="L16" s="60">
        <v>63000</v>
      </c>
      <c r="M16" s="60">
        <v>0</v>
      </c>
      <c r="N16" s="57">
        <v>-25000</v>
      </c>
    </row>
    <row r="17" spans="1:14" ht="15.75" customHeight="1" outlineLevel="1">
      <c r="A17" s="64">
        <v>42552</v>
      </c>
      <c r="B17" s="58" t="s">
        <v>21</v>
      </c>
      <c r="C17" s="50" t="s">
        <v>37</v>
      </c>
      <c r="D17" s="58" t="s">
        <v>38</v>
      </c>
      <c r="E17" s="58" t="s">
        <v>24</v>
      </c>
      <c r="F17" s="58">
        <v>1379</v>
      </c>
      <c r="G17" s="58" t="s">
        <v>25</v>
      </c>
      <c r="H17" s="71">
        <v>21000</v>
      </c>
      <c r="I17" s="60">
        <v>0</v>
      </c>
      <c r="J17" s="51">
        <v>1</v>
      </c>
      <c r="K17" s="60">
        <v>21000</v>
      </c>
      <c r="L17" s="60">
        <v>0</v>
      </c>
      <c r="M17" s="60">
        <v>0</v>
      </c>
      <c r="N17" s="57">
        <v>-46000</v>
      </c>
    </row>
    <row r="18" spans="1:14" ht="15.75" customHeight="1" outlineLevel="1">
      <c r="A18" s="64">
        <v>42563</v>
      </c>
      <c r="B18" s="58" t="s">
        <v>21</v>
      </c>
      <c r="C18" s="50" t="s">
        <v>39</v>
      </c>
      <c r="D18" s="58" t="s">
        <v>40</v>
      </c>
      <c r="E18" s="58" t="s">
        <v>24</v>
      </c>
      <c r="F18" s="58">
        <v>1414</v>
      </c>
      <c r="G18" s="58" t="s">
        <v>25</v>
      </c>
      <c r="H18" s="71">
        <v>5500</v>
      </c>
      <c r="I18" s="60">
        <v>0</v>
      </c>
      <c r="J18" s="51">
        <v>1</v>
      </c>
      <c r="K18" s="60">
        <v>5500</v>
      </c>
      <c r="L18" s="60">
        <v>0</v>
      </c>
      <c r="M18" s="60">
        <v>0</v>
      </c>
      <c r="N18" s="57">
        <v>-51500</v>
      </c>
    </row>
    <row r="19" spans="1:14" ht="15.75" customHeight="1" outlineLevel="1">
      <c r="A19" s="64">
        <v>42564</v>
      </c>
      <c r="B19" s="58" t="s">
        <v>21</v>
      </c>
      <c r="C19" s="50" t="s">
        <v>41</v>
      </c>
      <c r="D19" s="58" t="s">
        <v>42</v>
      </c>
      <c r="E19" s="58" t="s">
        <v>24</v>
      </c>
      <c r="F19" s="58">
        <v>1418</v>
      </c>
      <c r="G19" s="58" t="s">
        <v>25</v>
      </c>
      <c r="H19" s="71">
        <v>11000</v>
      </c>
      <c r="I19" s="60">
        <v>0</v>
      </c>
      <c r="J19" s="51">
        <v>1</v>
      </c>
      <c r="K19" s="60">
        <v>11000</v>
      </c>
      <c r="L19" s="60">
        <v>0</v>
      </c>
      <c r="M19" s="60">
        <v>0</v>
      </c>
      <c r="N19" s="57">
        <v>-62500</v>
      </c>
    </row>
    <row r="20" spans="1:14" ht="15.75" customHeight="1" outlineLevel="1">
      <c r="A20" s="64">
        <v>42564</v>
      </c>
      <c r="B20" s="58" t="s">
        <v>21</v>
      </c>
      <c r="C20" s="50" t="s">
        <v>43</v>
      </c>
      <c r="D20" s="58" t="s">
        <v>44</v>
      </c>
      <c r="E20" s="58" t="s">
        <v>24</v>
      </c>
      <c r="F20" s="58">
        <v>1419</v>
      </c>
      <c r="G20" s="58" t="s">
        <v>25</v>
      </c>
      <c r="H20" s="71">
        <v>11000</v>
      </c>
      <c r="I20" s="60">
        <v>0</v>
      </c>
      <c r="J20" s="51">
        <v>1</v>
      </c>
      <c r="K20" s="60">
        <v>11000</v>
      </c>
      <c r="L20" s="60">
        <v>0</v>
      </c>
      <c r="M20" s="60">
        <v>0</v>
      </c>
      <c r="N20" s="57">
        <v>-73500</v>
      </c>
    </row>
    <row r="21" spans="1:14" ht="15.75" customHeight="1" outlineLevel="1">
      <c r="A21" s="64">
        <v>42567</v>
      </c>
      <c r="B21" s="58" t="s">
        <v>21</v>
      </c>
      <c r="C21" s="50" t="s">
        <v>45</v>
      </c>
      <c r="D21" s="58" t="s">
        <v>46</v>
      </c>
      <c r="E21" s="58" t="s">
        <v>24</v>
      </c>
      <c r="F21" s="58">
        <v>1448</v>
      </c>
      <c r="G21" s="58" t="s">
        <v>25</v>
      </c>
      <c r="H21" s="71">
        <v>11000</v>
      </c>
      <c r="I21" s="60">
        <v>0</v>
      </c>
      <c r="J21" s="51">
        <v>1</v>
      </c>
      <c r="K21" s="60">
        <v>11000</v>
      </c>
      <c r="L21" s="60">
        <v>0</v>
      </c>
      <c r="M21" s="60">
        <v>0</v>
      </c>
      <c r="N21" s="57">
        <v>-84500</v>
      </c>
    </row>
    <row r="22" spans="1:14" ht="15.75" customHeight="1" outlineLevel="1">
      <c r="A22" s="64">
        <v>42571</v>
      </c>
      <c r="B22" s="58" t="s">
        <v>34</v>
      </c>
      <c r="C22" s="50" t="s">
        <v>47</v>
      </c>
      <c r="D22" s="58" t="s">
        <v>48</v>
      </c>
      <c r="E22" s="58" t="s">
        <v>24</v>
      </c>
      <c r="F22" s="58">
        <v>1614</v>
      </c>
      <c r="G22" s="58" t="s">
        <v>25</v>
      </c>
      <c r="H22" s="71">
        <v>0</v>
      </c>
      <c r="I22" s="60">
        <v>84500</v>
      </c>
      <c r="J22" s="51">
        <v>1</v>
      </c>
      <c r="K22" s="60">
        <v>0</v>
      </c>
      <c r="L22" s="60">
        <v>84500</v>
      </c>
      <c r="M22" s="60">
        <v>0</v>
      </c>
      <c r="N22" s="57">
        <v>0</v>
      </c>
    </row>
    <row r="23" spans="1:14" ht="15.75" customHeight="1" outlineLevel="1">
      <c r="A23" s="64">
        <v>42571</v>
      </c>
      <c r="B23" s="58" t="s">
        <v>49</v>
      </c>
      <c r="C23" s="50" t="s">
        <v>50</v>
      </c>
      <c r="D23" s="58" t="s">
        <v>51</v>
      </c>
      <c r="E23" s="58" t="s">
        <v>24</v>
      </c>
      <c r="F23" s="58">
        <v>1615</v>
      </c>
      <c r="G23" s="58" t="s">
        <v>25</v>
      </c>
      <c r="H23" s="71">
        <v>0</v>
      </c>
      <c r="I23" s="60">
        <v>4000</v>
      </c>
      <c r="J23" s="51">
        <v>1</v>
      </c>
      <c r="K23" s="60">
        <v>0</v>
      </c>
      <c r="L23" s="60">
        <v>4000</v>
      </c>
      <c r="M23" s="60">
        <v>0</v>
      </c>
      <c r="N23" s="57">
        <v>4000</v>
      </c>
    </row>
    <row r="24" spans="1:14" ht="15.75" customHeight="1" outlineLevel="1">
      <c r="A24" s="64">
        <v>42580</v>
      </c>
      <c r="B24" s="58" t="s">
        <v>21</v>
      </c>
      <c r="C24" s="50" t="s">
        <v>52</v>
      </c>
      <c r="D24" s="58" t="s">
        <v>53</v>
      </c>
      <c r="E24" s="58" t="s">
        <v>24</v>
      </c>
      <c r="F24" s="58">
        <v>1566</v>
      </c>
      <c r="G24" s="58" t="s">
        <v>25</v>
      </c>
      <c r="H24" s="71">
        <v>5500</v>
      </c>
      <c r="I24" s="60">
        <v>0</v>
      </c>
      <c r="J24" s="51">
        <v>1</v>
      </c>
      <c r="K24" s="60">
        <v>5500</v>
      </c>
      <c r="L24" s="60">
        <v>0</v>
      </c>
      <c r="M24" s="60">
        <v>0</v>
      </c>
      <c r="N24" s="57">
        <v>-1500</v>
      </c>
    </row>
    <row r="25" spans="1:14" ht="15.75" customHeight="1" outlineLevel="1">
      <c r="A25" s="64">
        <v>42588</v>
      </c>
      <c r="B25" s="58" t="s">
        <v>21</v>
      </c>
      <c r="C25" s="50" t="s">
        <v>54</v>
      </c>
      <c r="D25" s="58" t="s">
        <v>55</v>
      </c>
      <c r="E25" s="58" t="s">
        <v>24</v>
      </c>
      <c r="F25" s="58">
        <v>1894</v>
      </c>
      <c r="G25" s="58" t="s">
        <v>25</v>
      </c>
      <c r="H25" s="71">
        <v>6000</v>
      </c>
      <c r="I25" s="60">
        <v>0</v>
      </c>
      <c r="J25" s="51">
        <v>1</v>
      </c>
      <c r="K25" s="60">
        <v>6000</v>
      </c>
      <c r="L25" s="60">
        <v>0</v>
      </c>
      <c r="M25" s="60">
        <v>0</v>
      </c>
      <c r="N25" s="57">
        <v>-7500</v>
      </c>
    </row>
    <row r="26" spans="1:14" ht="15.75" customHeight="1" outlineLevel="1">
      <c r="A26" s="64">
        <v>42590</v>
      </c>
      <c r="B26" s="58" t="s">
        <v>21</v>
      </c>
      <c r="C26" s="50" t="s">
        <v>56</v>
      </c>
      <c r="D26" s="58" t="s">
        <v>57</v>
      </c>
      <c r="E26" s="58" t="s">
        <v>24</v>
      </c>
      <c r="F26" s="58">
        <v>1906</v>
      </c>
      <c r="G26" s="58" t="s">
        <v>25</v>
      </c>
      <c r="H26" s="71">
        <v>22000</v>
      </c>
      <c r="I26" s="60">
        <v>0</v>
      </c>
      <c r="J26" s="51">
        <v>1</v>
      </c>
      <c r="K26" s="60">
        <v>22000</v>
      </c>
      <c r="L26" s="60">
        <v>0</v>
      </c>
      <c r="M26" s="60">
        <v>0</v>
      </c>
      <c r="N26" s="57">
        <v>-29500</v>
      </c>
    </row>
    <row r="27" spans="1:14" ht="15.75" customHeight="1" outlineLevel="1">
      <c r="A27" s="64">
        <v>42590</v>
      </c>
      <c r="B27" s="58" t="s">
        <v>21</v>
      </c>
      <c r="C27" s="50" t="s">
        <v>58</v>
      </c>
      <c r="D27" s="58" t="s">
        <v>59</v>
      </c>
      <c r="E27" s="58" t="s">
        <v>24</v>
      </c>
      <c r="F27" s="58">
        <v>1907</v>
      </c>
      <c r="G27" s="58" t="s">
        <v>25</v>
      </c>
      <c r="H27" s="71">
        <v>12500</v>
      </c>
      <c r="I27" s="60">
        <v>0</v>
      </c>
      <c r="J27" s="51">
        <v>1</v>
      </c>
      <c r="K27" s="60">
        <v>12500</v>
      </c>
      <c r="L27" s="60">
        <v>0</v>
      </c>
      <c r="M27" s="60">
        <v>0</v>
      </c>
      <c r="N27" s="57">
        <v>-42000</v>
      </c>
    </row>
    <row r="28" spans="1:14" ht="15.75" customHeight="1" outlineLevel="1">
      <c r="A28" s="64">
        <v>42594</v>
      </c>
      <c r="B28" s="58" t="s">
        <v>21</v>
      </c>
      <c r="C28" s="50" t="s">
        <v>60</v>
      </c>
      <c r="D28" s="58" t="s">
        <v>61</v>
      </c>
      <c r="E28" s="58" t="s">
        <v>24</v>
      </c>
      <c r="F28" s="58">
        <v>1925</v>
      </c>
      <c r="G28" s="58" t="s">
        <v>25</v>
      </c>
      <c r="H28" s="71">
        <v>5500</v>
      </c>
      <c r="I28" s="60">
        <v>0</v>
      </c>
      <c r="J28" s="51">
        <v>1</v>
      </c>
      <c r="K28" s="60">
        <v>5500</v>
      </c>
      <c r="L28" s="60">
        <v>0</v>
      </c>
      <c r="M28" s="60">
        <v>0</v>
      </c>
      <c r="N28" s="57">
        <v>-47500</v>
      </c>
    </row>
    <row r="29" spans="1:14" ht="15.75" customHeight="1" outlineLevel="1">
      <c r="A29" s="64">
        <v>42595</v>
      </c>
      <c r="B29" s="58" t="s">
        <v>21</v>
      </c>
      <c r="C29" s="50" t="s">
        <v>62</v>
      </c>
      <c r="D29" s="58" t="s">
        <v>63</v>
      </c>
      <c r="E29" s="58" t="s">
        <v>24</v>
      </c>
      <c r="F29" s="58">
        <v>1931</v>
      </c>
      <c r="G29" s="58" t="s">
        <v>25</v>
      </c>
      <c r="H29" s="71">
        <v>22000</v>
      </c>
      <c r="I29" s="60">
        <v>0</v>
      </c>
      <c r="J29" s="51">
        <v>1</v>
      </c>
      <c r="K29" s="60">
        <v>22000</v>
      </c>
      <c r="L29" s="60">
        <v>0</v>
      </c>
      <c r="M29" s="60">
        <v>0</v>
      </c>
      <c r="N29" s="57">
        <v>-69500</v>
      </c>
    </row>
    <row r="30" spans="1:14" ht="15.75" customHeight="1" outlineLevel="1">
      <c r="A30" s="64">
        <v>42598</v>
      </c>
      <c r="B30" s="58" t="s">
        <v>21</v>
      </c>
      <c r="C30" s="50" t="s">
        <v>64</v>
      </c>
      <c r="D30" s="58" t="s">
        <v>65</v>
      </c>
      <c r="E30" s="58" t="s">
        <v>24</v>
      </c>
      <c r="F30" s="58">
        <v>1962</v>
      </c>
      <c r="G30" s="58" t="s">
        <v>25</v>
      </c>
      <c r="H30" s="71">
        <v>11000</v>
      </c>
      <c r="I30" s="60">
        <v>0</v>
      </c>
      <c r="J30" s="51">
        <v>1</v>
      </c>
      <c r="K30" s="60">
        <v>11000</v>
      </c>
      <c r="L30" s="60">
        <v>0</v>
      </c>
      <c r="M30" s="60">
        <v>0</v>
      </c>
      <c r="N30" s="57">
        <v>-80500</v>
      </c>
    </row>
    <row r="31" spans="1:14" ht="15.75" customHeight="1" outlineLevel="1">
      <c r="A31" s="64">
        <v>42602</v>
      </c>
      <c r="B31" s="58" t="s">
        <v>21</v>
      </c>
      <c r="C31" s="50" t="s">
        <v>66</v>
      </c>
      <c r="D31" s="58" t="s">
        <v>67</v>
      </c>
      <c r="E31" s="58" t="s">
        <v>24</v>
      </c>
      <c r="F31" s="58">
        <v>1982</v>
      </c>
      <c r="G31" s="58" t="s">
        <v>25</v>
      </c>
      <c r="H31" s="71">
        <v>5500</v>
      </c>
      <c r="I31" s="60">
        <v>0</v>
      </c>
      <c r="J31" s="51">
        <v>1</v>
      </c>
      <c r="K31" s="60">
        <v>5500</v>
      </c>
      <c r="L31" s="60">
        <v>0</v>
      </c>
      <c r="M31" s="60">
        <v>0</v>
      </c>
      <c r="N31" s="57">
        <v>-86000</v>
      </c>
    </row>
    <row r="32" spans="1:14" ht="15.75" customHeight="1" outlineLevel="1">
      <c r="A32" s="64">
        <v>42607</v>
      </c>
      <c r="B32" s="58" t="s">
        <v>21</v>
      </c>
      <c r="C32" s="50" t="s">
        <v>68</v>
      </c>
      <c r="D32" s="58" t="s">
        <v>69</v>
      </c>
      <c r="E32" s="58" t="s">
        <v>24</v>
      </c>
      <c r="F32" s="58">
        <v>2034</v>
      </c>
      <c r="G32" s="58" t="s">
        <v>25</v>
      </c>
      <c r="H32" s="71">
        <v>5500</v>
      </c>
      <c r="I32" s="60">
        <v>0</v>
      </c>
      <c r="J32" s="51">
        <v>1</v>
      </c>
      <c r="K32" s="60">
        <v>5500</v>
      </c>
      <c r="L32" s="60">
        <v>0</v>
      </c>
      <c r="M32" s="60">
        <v>0</v>
      </c>
      <c r="N32" s="57">
        <v>-91500</v>
      </c>
    </row>
    <row r="33" spans="1:14" ht="15.75" customHeight="1" outlineLevel="1">
      <c r="A33" s="64">
        <v>42608</v>
      </c>
      <c r="B33" s="58" t="s">
        <v>21</v>
      </c>
      <c r="C33" s="50" t="s">
        <v>70</v>
      </c>
      <c r="D33" s="58" t="s">
        <v>71</v>
      </c>
      <c r="E33" s="58" t="s">
        <v>24</v>
      </c>
      <c r="F33" s="58">
        <v>2042</v>
      </c>
      <c r="G33" s="58" t="s">
        <v>25</v>
      </c>
      <c r="H33" s="71">
        <v>5500</v>
      </c>
      <c r="I33" s="60">
        <v>0</v>
      </c>
      <c r="J33" s="51">
        <v>1</v>
      </c>
      <c r="K33" s="60">
        <v>5500</v>
      </c>
      <c r="L33" s="60">
        <v>0</v>
      </c>
      <c r="M33" s="60">
        <v>0</v>
      </c>
      <c r="N33" s="57">
        <v>-97000</v>
      </c>
    </row>
    <row r="34" spans="1:14" ht="15.75" customHeight="1" outlineLevel="1">
      <c r="A34" s="64">
        <v>42610</v>
      </c>
      <c r="B34" s="58" t="s">
        <v>21</v>
      </c>
      <c r="C34" s="50" t="s">
        <v>72</v>
      </c>
      <c r="D34" s="58" t="s">
        <v>73</v>
      </c>
      <c r="E34" s="58" t="s">
        <v>24</v>
      </c>
      <c r="F34" s="58">
        <v>2064</v>
      </c>
      <c r="G34" s="58" t="s">
        <v>25</v>
      </c>
      <c r="H34" s="71">
        <v>11300</v>
      </c>
      <c r="I34" s="60">
        <v>0</v>
      </c>
      <c r="J34" s="51">
        <v>1</v>
      </c>
      <c r="K34" s="60">
        <v>11300</v>
      </c>
      <c r="L34" s="60">
        <v>0</v>
      </c>
      <c r="M34" s="60">
        <v>0</v>
      </c>
      <c r="N34" s="57">
        <v>-108300</v>
      </c>
    </row>
    <row r="35" spans="1:14" ht="15.75" customHeight="1" outlineLevel="1">
      <c r="A35" s="64">
        <v>42615</v>
      </c>
      <c r="B35" s="58" t="s">
        <v>21</v>
      </c>
      <c r="C35" s="50" t="s">
        <v>74</v>
      </c>
      <c r="D35" s="58" t="s">
        <v>75</v>
      </c>
      <c r="E35" s="58" t="s">
        <v>24</v>
      </c>
      <c r="F35" s="58">
        <v>2526</v>
      </c>
      <c r="G35" s="58" t="s">
        <v>25</v>
      </c>
      <c r="H35" s="71">
        <v>5500</v>
      </c>
      <c r="I35" s="60">
        <v>0</v>
      </c>
      <c r="J35" s="51">
        <v>1</v>
      </c>
      <c r="K35" s="60">
        <v>5500</v>
      </c>
      <c r="L35" s="60">
        <v>0</v>
      </c>
      <c r="M35" s="60">
        <v>0</v>
      </c>
      <c r="N35" s="57">
        <v>-113800</v>
      </c>
    </row>
    <row r="36" spans="1:14" ht="15.75" customHeight="1" outlineLevel="1">
      <c r="A36" s="64">
        <v>42620</v>
      </c>
      <c r="B36" s="58" t="s">
        <v>21</v>
      </c>
      <c r="C36" s="50" t="s">
        <v>76</v>
      </c>
      <c r="D36" s="58" t="s">
        <v>77</v>
      </c>
      <c r="E36" s="58" t="s">
        <v>24</v>
      </c>
      <c r="F36" s="58">
        <v>2541</v>
      </c>
      <c r="G36" s="58" t="s">
        <v>25</v>
      </c>
      <c r="H36" s="71">
        <v>5500</v>
      </c>
      <c r="I36" s="60">
        <v>0</v>
      </c>
      <c r="J36" s="51">
        <v>1</v>
      </c>
      <c r="K36" s="60">
        <v>5500</v>
      </c>
      <c r="L36" s="60">
        <v>0</v>
      </c>
      <c r="M36" s="60">
        <v>0</v>
      </c>
      <c r="N36" s="57">
        <v>-119300</v>
      </c>
    </row>
    <row r="37" spans="1:14" ht="15.75" customHeight="1" outlineLevel="1">
      <c r="A37" s="64">
        <v>42622</v>
      </c>
      <c r="B37" s="58" t="s">
        <v>21</v>
      </c>
      <c r="C37" s="50" t="s">
        <v>78</v>
      </c>
      <c r="D37" s="58" t="s">
        <v>79</v>
      </c>
      <c r="E37" s="58" t="s">
        <v>24</v>
      </c>
      <c r="F37" s="58">
        <v>2170</v>
      </c>
      <c r="G37" s="58" t="s">
        <v>25</v>
      </c>
      <c r="H37" s="71">
        <v>5500</v>
      </c>
      <c r="I37" s="60">
        <v>0</v>
      </c>
      <c r="J37" s="51">
        <v>1</v>
      </c>
      <c r="K37" s="60">
        <v>5500</v>
      </c>
      <c r="L37" s="60">
        <v>0</v>
      </c>
      <c r="M37" s="60">
        <v>0</v>
      </c>
      <c r="N37" s="57">
        <v>-124800</v>
      </c>
    </row>
    <row r="38" spans="1:14" ht="15.75" customHeight="1" outlineLevel="1">
      <c r="A38" s="64">
        <v>42627</v>
      </c>
      <c r="B38" s="58" t="s">
        <v>34</v>
      </c>
      <c r="C38" s="50" t="s">
        <v>80</v>
      </c>
      <c r="D38" s="58" t="s">
        <v>81</v>
      </c>
      <c r="E38" s="58" t="s">
        <v>24</v>
      </c>
      <c r="F38" s="58">
        <v>2694</v>
      </c>
      <c r="G38" s="58" t="s">
        <v>25</v>
      </c>
      <c r="H38" s="71">
        <v>0</v>
      </c>
      <c r="I38" s="60">
        <v>104500</v>
      </c>
      <c r="J38" s="51">
        <v>1</v>
      </c>
      <c r="K38" s="60">
        <v>0</v>
      </c>
      <c r="L38" s="60">
        <v>104500</v>
      </c>
      <c r="M38" s="60">
        <v>0</v>
      </c>
      <c r="N38" s="57">
        <v>-20300</v>
      </c>
    </row>
    <row r="39" spans="1:14" ht="15.75" customHeight="1" outlineLevel="1">
      <c r="A39" s="64">
        <v>42632</v>
      </c>
      <c r="B39" s="58" t="s">
        <v>21</v>
      </c>
      <c r="C39" s="50" t="s">
        <v>82</v>
      </c>
      <c r="D39" s="58" t="s">
        <v>83</v>
      </c>
      <c r="E39" s="58" t="s">
        <v>24</v>
      </c>
      <c r="F39" s="58">
        <v>2607</v>
      </c>
      <c r="G39" s="58" t="s">
        <v>25</v>
      </c>
      <c r="H39" s="71">
        <v>5500</v>
      </c>
      <c r="I39" s="60">
        <v>0</v>
      </c>
      <c r="J39" s="51">
        <v>1</v>
      </c>
      <c r="K39" s="60">
        <v>5500</v>
      </c>
      <c r="L39" s="60">
        <v>0</v>
      </c>
      <c r="M39" s="60">
        <v>0</v>
      </c>
      <c r="N39" s="57">
        <v>-25800</v>
      </c>
    </row>
    <row r="40" spans="1:14" ht="15.75" customHeight="1" outlineLevel="1">
      <c r="A40" s="64">
        <v>42633</v>
      </c>
      <c r="B40" s="58" t="s">
        <v>21</v>
      </c>
      <c r="C40" s="50" t="s">
        <v>84</v>
      </c>
      <c r="D40" s="58" t="s">
        <v>85</v>
      </c>
      <c r="E40" s="58" t="s">
        <v>24</v>
      </c>
      <c r="F40" s="58">
        <v>2615</v>
      </c>
      <c r="G40" s="58" t="s">
        <v>25</v>
      </c>
      <c r="H40" s="71">
        <v>5500</v>
      </c>
      <c r="I40" s="60">
        <v>0</v>
      </c>
      <c r="J40" s="51">
        <v>1</v>
      </c>
      <c r="K40" s="60">
        <v>5500</v>
      </c>
      <c r="L40" s="60">
        <v>0</v>
      </c>
      <c r="M40" s="60">
        <v>0</v>
      </c>
      <c r="N40" s="57">
        <v>-31300</v>
      </c>
    </row>
    <row r="41" spans="1:14" ht="15.75" customHeight="1" outlineLevel="1">
      <c r="A41" s="64">
        <v>42635</v>
      </c>
      <c r="B41" s="58" t="s">
        <v>21</v>
      </c>
      <c r="C41" s="50" t="s">
        <v>86</v>
      </c>
      <c r="D41" s="58" t="s">
        <v>87</v>
      </c>
      <c r="E41" s="58" t="s">
        <v>24</v>
      </c>
      <c r="F41" s="58">
        <v>2514</v>
      </c>
      <c r="G41" s="58" t="s">
        <v>25</v>
      </c>
      <c r="H41" s="71">
        <v>5500</v>
      </c>
      <c r="I41" s="60">
        <v>0</v>
      </c>
      <c r="J41" s="51">
        <v>1</v>
      </c>
      <c r="K41" s="60">
        <v>5500</v>
      </c>
      <c r="L41" s="60">
        <v>0</v>
      </c>
      <c r="M41" s="60">
        <v>0</v>
      </c>
      <c r="N41" s="57">
        <v>-36800</v>
      </c>
    </row>
    <row r="42" spans="1:14" ht="15.75" customHeight="1" outlineLevel="1">
      <c r="A42" s="64">
        <v>42636</v>
      </c>
      <c r="B42" s="58" t="s">
        <v>21</v>
      </c>
      <c r="C42" s="50" t="s">
        <v>88</v>
      </c>
      <c r="D42" s="58" t="s">
        <v>89</v>
      </c>
      <c r="E42" s="58" t="s">
        <v>24</v>
      </c>
      <c r="F42" s="58">
        <v>2359</v>
      </c>
      <c r="G42" s="58" t="s">
        <v>25</v>
      </c>
      <c r="H42" s="71">
        <v>5500</v>
      </c>
      <c r="I42" s="60">
        <v>0</v>
      </c>
      <c r="J42" s="51">
        <v>1</v>
      </c>
      <c r="K42" s="60">
        <v>5500</v>
      </c>
      <c r="L42" s="60">
        <v>0</v>
      </c>
      <c r="M42" s="60">
        <v>0</v>
      </c>
      <c r="N42" s="57">
        <v>-42300</v>
      </c>
    </row>
    <row r="43" spans="1:14" ht="15.75" customHeight="1" outlineLevel="1">
      <c r="A43" s="64">
        <v>42641</v>
      </c>
      <c r="B43" s="58" t="s">
        <v>21</v>
      </c>
      <c r="C43" s="50" t="s">
        <v>90</v>
      </c>
      <c r="D43" s="58" t="s">
        <v>91</v>
      </c>
      <c r="E43" s="58" t="s">
        <v>24</v>
      </c>
      <c r="F43" s="58">
        <v>2651</v>
      </c>
      <c r="G43" s="58" t="s">
        <v>25</v>
      </c>
      <c r="H43" s="71">
        <v>5500</v>
      </c>
      <c r="I43" s="60">
        <v>0</v>
      </c>
      <c r="J43" s="51">
        <v>1</v>
      </c>
      <c r="K43" s="60">
        <v>5500</v>
      </c>
      <c r="L43" s="60">
        <v>0</v>
      </c>
      <c r="M43" s="60">
        <v>0</v>
      </c>
      <c r="N43" s="57">
        <v>-47800</v>
      </c>
    </row>
    <row r="44" spans="1:14" ht="15.75" customHeight="1" outlineLevel="1">
      <c r="A44" s="64">
        <v>42805</v>
      </c>
      <c r="B44" s="58" t="s">
        <v>34</v>
      </c>
      <c r="C44" s="50" t="s">
        <v>92</v>
      </c>
      <c r="D44" s="58" t="s">
        <v>93</v>
      </c>
      <c r="E44" s="58" t="s">
        <v>24</v>
      </c>
      <c r="F44" s="58">
        <v>655</v>
      </c>
      <c r="G44" s="58" t="s">
        <v>25</v>
      </c>
      <c r="H44" s="71">
        <v>0</v>
      </c>
      <c r="I44" s="60">
        <v>27500</v>
      </c>
      <c r="J44" s="51">
        <v>1</v>
      </c>
      <c r="K44" s="60">
        <v>0</v>
      </c>
      <c r="L44" s="60">
        <v>27500</v>
      </c>
      <c r="M44" s="60">
        <v>0</v>
      </c>
      <c r="N44" s="57">
        <v>-20300</v>
      </c>
    </row>
    <row r="45" spans="1:14" ht="15.75" customHeight="1" outlineLevel="1">
      <c r="A45" s="64">
        <v>42938</v>
      </c>
      <c r="B45" s="58" t="s">
        <v>21</v>
      </c>
      <c r="C45" s="50" t="s">
        <v>94</v>
      </c>
      <c r="D45" s="58" t="s">
        <v>95</v>
      </c>
      <c r="E45" s="58" t="s">
        <v>24</v>
      </c>
      <c r="F45" s="58">
        <v>2068</v>
      </c>
      <c r="G45" s="58" t="s">
        <v>25</v>
      </c>
      <c r="H45" s="71">
        <v>150150</v>
      </c>
      <c r="I45" s="60">
        <v>0</v>
      </c>
      <c r="J45" s="51">
        <v>1</v>
      </c>
      <c r="K45" s="60">
        <v>150150</v>
      </c>
      <c r="L45" s="60">
        <v>0</v>
      </c>
      <c r="M45" s="60">
        <v>0</v>
      </c>
      <c r="N45" s="57">
        <v>-170450</v>
      </c>
    </row>
    <row r="46" spans="1:14" ht="15.75" customHeight="1" outlineLevel="1">
      <c r="A46" s="64">
        <v>42962</v>
      </c>
      <c r="B46" s="58" t="s">
        <v>34</v>
      </c>
      <c r="C46" s="50" t="s">
        <v>96</v>
      </c>
      <c r="D46" s="58" t="s">
        <v>97</v>
      </c>
      <c r="E46" s="58" t="s">
        <v>24</v>
      </c>
      <c r="F46" s="58">
        <v>2263</v>
      </c>
      <c r="G46" s="58" t="s">
        <v>25</v>
      </c>
      <c r="H46" s="71">
        <v>0</v>
      </c>
      <c r="I46" s="60">
        <v>150150</v>
      </c>
      <c r="J46" s="51">
        <v>1</v>
      </c>
      <c r="K46" s="60">
        <v>0</v>
      </c>
      <c r="L46" s="60">
        <v>150150</v>
      </c>
      <c r="M46" s="60">
        <v>0</v>
      </c>
      <c r="N46" s="57">
        <v>-20300</v>
      </c>
    </row>
    <row r="47" spans="1:14" ht="15.75" customHeight="1" outlineLevel="1">
      <c r="A47" s="64">
        <v>43179</v>
      </c>
      <c r="B47" s="58" t="s">
        <v>21</v>
      </c>
      <c r="C47" s="50" t="s">
        <v>98</v>
      </c>
      <c r="D47" s="58" t="s">
        <v>99</v>
      </c>
      <c r="E47" s="58" t="s">
        <v>24</v>
      </c>
      <c r="F47" s="58">
        <v>1077</v>
      </c>
      <c r="G47" s="58" t="s">
        <v>25</v>
      </c>
      <c r="H47" s="71">
        <v>5850</v>
      </c>
      <c r="I47" s="60">
        <v>0</v>
      </c>
      <c r="J47" s="51">
        <v>1</v>
      </c>
      <c r="K47" s="60">
        <v>5850</v>
      </c>
      <c r="L47" s="60">
        <v>0</v>
      </c>
      <c r="M47" s="60">
        <v>0</v>
      </c>
      <c r="N47" s="57">
        <v>-26150</v>
      </c>
    </row>
    <row r="48" spans="1:14" ht="15.75" customHeight="1" outlineLevel="1">
      <c r="A48" s="64">
        <v>43179</v>
      </c>
      <c r="B48" s="58" t="s">
        <v>21</v>
      </c>
      <c r="C48" s="50" t="s">
        <v>100</v>
      </c>
      <c r="D48" s="58" t="s">
        <v>101</v>
      </c>
      <c r="E48" s="58" t="s">
        <v>24</v>
      </c>
      <c r="F48" s="58">
        <v>1078</v>
      </c>
      <c r="G48" s="58" t="s">
        <v>25</v>
      </c>
      <c r="H48" s="71">
        <v>5850</v>
      </c>
      <c r="I48" s="60">
        <v>0</v>
      </c>
      <c r="J48" s="51">
        <v>1</v>
      </c>
      <c r="K48" s="60">
        <v>5850</v>
      </c>
      <c r="L48" s="60">
        <v>0</v>
      </c>
      <c r="M48" s="60">
        <v>0</v>
      </c>
      <c r="N48" s="57">
        <v>-32000</v>
      </c>
    </row>
    <row r="49" spans="1:14" ht="15.75" customHeight="1" outlineLevel="1">
      <c r="A49" s="64">
        <v>43179</v>
      </c>
      <c r="B49" s="58" t="s">
        <v>21</v>
      </c>
      <c r="C49" s="50" t="s">
        <v>102</v>
      </c>
      <c r="D49" s="58" t="s">
        <v>103</v>
      </c>
      <c r="E49" s="58" t="s">
        <v>24</v>
      </c>
      <c r="F49" s="58">
        <v>1079</v>
      </c>
      <c r="G49" s="58" t="s">
        <v>25</v>
      </c>
      <c r="H49" s="71">
        <v>5850</v>
      </c>
      <c r="I49" s="60">
        <v>0</v>
      </c>
      <c r="J49" s="51">
        <v>1</v>
      </c>
      <c r="K49" s="60">
        <v>5850</v>
      </c>
      <c r="L49" s="60">
        <v>0</v>
      </c>
      <c r="M49" s="60">
        <v>0</v>
      </c>
      <c r="N49" s="57">
        <v>-37850</v>
      </c>
    </row>
    <row r="50" spans="1:14" ht="15.75" customHeight="1" outlineLevel="1">
      <c r="A50" s="64">
        <v>43179</v>
      </c>
      <c r="B50" s="58" t="s">
        <v>21</v>
      </c>
      <c r="C50" s="50" t="s">
        <v>104</v>
      </c>
      <c r="D50" s="58" t="s">
        <v>105</v>
      </c>
      <c r="E50" s="58" t="s">
        <v>24</v>
      </c>
      <c r="F50" s="58">
        <v>1080</v>
      </c>
      <c r="G50" s="58" t="s">
        <v>25</v>
      </c>
      <c r="H50" s="71">
        <v>5850</v>
      </c>
      <c r="I50" s="60">
        <v>0</v>
      </c>
      <c r="J50" s="51">
        <v>1</v>
      </c>
      <c r="K50" s="60">
        <v>5850</v>
      </c>
      <c r="L50" s="60">
        <v>0</v>
      </c>
      <c r="M50" s="60">
        <v>0</v>
      </c>
      <c r="N50" s="57">
        <v>-43700</v>
      </c>
    </row>
    <row r="51" spans="1:14" ht="15.75" customHeight="1" outlineLevel="1">
      <c r="A51" s="64">
        <v>43216</v>
      </c>
      <c r="B51" s="58" t="s">
        <v>21</v>
      </c>
      <c r="C51" s="50" t="s">
        <v>106</v>
      </c>
      <c r="D51" s="58" t="s">
        <v>107</v>
      </c>
      <c r="E51" s="58" t="s">
        <v>24</v>
      </c>
      <c r="F51" s="58">
        <v>1432</v>
      </c>
      <c r="G51" s="58" t="s">
        <v>25</v>
      </c>
      <c r="H51" s="71">
        <v>11700</v>
      </c>
      <c r="I51" s="60">
        <v>0</v>
      </c>
      <c r="J51" s="51">
        <v>1</v>
      </c>
      <c r="K51" s="60">
        <v>11700</v>
      </c>
      <c r="L51" s="60">
        <v>0</v>
      </c>
      <c r="M51" s="60">
        <v>0</v>
      </c>
      <c r="N51" s="57">
        <v>-55400</v>
      </c>
    </row>
    <row r="52" spans="1:14" ht="15.75" customHeight="1" outlineLevel="1">
      <c r="A52" s="64">
        <v>43216</v>
      </c>
      <c r="B52" s="58" t="s">
        <v>21</v>
      </c>
      <c r="C52" s="50" t="s">
        <v>108</v>
      </c>
      <c r="D52" s="58" t="s">
        <v>109</v>
      </c>
      <c r="E52" s="58" t="s">
        <v>24</v>
      </c>
      <c r="F52" s="58">
        <v>1433</v>
      </c>
      <c r="G52" s="58" t="s">
        <v>25</v>
      </c>
      <c r="H52" s="71">
        <v>17550</v>
      </c>
      <c r="I52" s="60">
        <v>0</v>
      </c>
      <c r="J52" s="51">
        <v>1</v>
      </c>
      <c r="K52" s="60">
        <v>17550</v>
      </c>
      <c r="L52" s="60">
        <v>0</v>
      </c>
      <c r="M52" s="60">
        <v>0</v>
      </c>
      <c r="N52" s="57">
        <v>-72950</v>
      </c>
    </row>
    <row r="53" spans="1:14" ht="15.75" customHeight="1" outlineLevel="1">
      <c r="A53" s="64">
        <v>43216</v>
      </c>
      <c r="B53" s="58" t="s">
        <v>21</v>
      </c>
      <c r="C53" s="50" t="s">
        <v>110</v>
      </c>
      <c r="D53" s="58" t="s">
        <v>111</v>
      </c>
      <c r="E53" s="58" t="s">
        <v>24</v>
      </c>
      <c r="F53" s="58">
        <v>1437</v>
      </c>
      <c r="G53" s="58" t="s">
        <v>25</v>
      </c>
      <c r="H53" s="71">
        <v>17550</v>
      </c>
      <c r="I53" s="60">
        <v>0</v>
      </c>
      <c r="J53" s="51">
        <v>1</v>
      </c>
      <c r="K53" s="60">
        <v>17550</v>
      </c>
      <c r="L53" s="60">
        <v>0</v>
      </c>
      <c r="M53" s="60">
        <v>0</v>
      </c>
      <c r="N53" s="57">
        <v>-90500</v>
      </c>
    </row>
    <row r="54" spans="1:14" ht="15.75" customHeight="1" outlineLevel="1">
      <c r="A54" s="64">
        <v>43217</v>
      </c>
      <c r="B54" s="58" t="s">
        <v>21</v>
      </c>
      <c r="C54" s="50" t="s">
        <v>112</v>
      </c>
      <c r="D54" s="58" t="s">
        <v>113</v>
      </c>
      <c r="E54" s="58" t="s">
        <v>24</v>
      </c>
      <c r="F54" s="58">
        <v>1460</v>
      </c>
      <c r="G54" s="58" t="s">
        <v>25</v>
      </c>
      <c r="H54" s="71">
        <v>23400</v>
      </c>
      <c r="I54" s="60">
        <v>0</v>
      </c>
      <c r="J54" s="51">
        <v>1</v>
      </c>
      <c r="K54" s="60">
        <v>23400</v>
      </c>
      <c r="L54" s="60">
        <v>0</v>
      </c>
      <c r="M54" s="60">
        <v>0</v>
      </c>
      <c r="N54" s="57">
        <v>-113900</v>
      </c>
    </row>
    <row r="55" spans="1:14" ht="15.75" customHeight="1" outlineLevel="1">
      <c r="A55" s="64">
        <v>43218</v>
      </c>
      <c r="B55" s="58" t="s">
        <v>21</v>
      </c>
      <c r="C55" s="50" t="s">
        <v>114</v>
      </c>
      <c r="D55" s="58" t="s">
        <v>115</v>
      </c>
      <c r="E55" s="58" t="s">
        <v>24</v>
      </c>
      <c r="F55" s="58">
        <v>1477</v>
      </c>
      <c r="G55" s="58" t="s">
        <v>25</v>
      </c>
      <c r="H55" s="71">
        <v>29250</v>
      </c>
      <c r="I55" s="60">
        <v>0</v>
      </c>
      <c r="J55" s="51">
        <v>1</v>
      </c>
      <c r="K55" s="60">
        <v>29250</v>
      </c>
      <c r="L55" s="60">
        <v>0</v>
      </c>
      <c r="M55" s="60">
        <v>0</v>
      </c>
      <c r="N55" s="57">
        <v>-143150</v>
      </c>
    </row>
    <row r="56" spans="1:14" ht="15.75" customHeight="1" outlineLevel="1">
      <c r="A56" s="64">
        <v>43218</v>
      </c>
      <c r="B56" s="58" t="s">
        <v>21</v>
      </c>
      <c r="C56" s="50" t="s">
        <v>116</v>
      </c>
      <c r="D56" s="58" t="s">
        <v>117</v>
      </c>
      <c r="E56" s="58" t="s">
        <v>24</v>
      </c>
      <c r="F56" s="58">
        <v>1479</v>
      </c>
      <c r="G56" s="58" t="s">
        <v>25</v>
      </c>
      <c r="H56" s="71">
        <v>58500</v>
      </c>
      <c r="I56" s="60">
        <v>0</v>
      </c>
      <c r="J56" s="51">
        <v>1</v>
      </c>
      <c r="K56" s="60">
        <v>58500</v>
      </c>
      <c r="L56" s="60">
        <v>0</v>
      </c>
      <c r="M56" s="60">
        <v>0</v>
      </c>
      <c r="N56" s="57">
        <v>-201650</v>
      </c>
    </row>
    <row r="57" spans="1:14" ht="15.75" customHeight="1" outlineLevel="1">
      <c r="A57" s="64">
        <v>43218</v>
      </c>
      <c r="B57" s="58" t="s">
        <v>34</v>
      </c>
      <c r="C57" s="50" t="s">
        <v>118</v>
      </c>
      <c r="D57" s="58" t="s">
        <v>119</v>
      </c>
      <c r="E57" s="58" t="s">
        <v>24</v>
      </c>
      <c r="F57" s="58">
        <v>1540</v>
      </c>
      <c r="G57" s="58" t="s">
        <v>25</v>
      </c>
      <c r="H57" s="71">
        <v>0</v>
      </c>
      <c r="I57" s="60">
        <v>22210.15</v>
      </c>
      <c r="J57" s="51">
        <v>1</v>
      </c>
      <c r="K57" s="60">
        <v>0</v>
      </c>
      <c r="L57" s="60">
        <v>22210.15</v>
      </c>
      <c r="M57" s="60">
        <v>0</v>
      </c>
      <c r="N57" s="57">
        <v>-179439.85</v>
      </c>
    </row>
    <row r="58" spans="1:14" ht="15.75" customHeight="1" outlineLevel="1">
      <c r="A58" s="64">
        <v>43218</v>
      </c>
      <c r="B58" s="58" t="s">
        <v>34</v>
      </c>
      <c r="C58" s="50" t="s">
        <v>120</v>
      </c>
      <c r="D58" s="58" t="s">
        <v>121</v>
      </c>
      <c r="E58" s="58" t="s">
        <v>24</v>
      </c>
      <c r="F58" s="58">
        <v>1541</v>
      </c>
      <c r="G58" s="58" t="s">
        <v>25</v>
      </c>
      <c r="H58" s="71">
        <v>0</v>
      </c>
      <c r="I58" s="60">
        <v>1189.83</v>
      </c>
      <c r="J58" s="51">
        <v>1</v>
      </c>
      <c r="K58" s="60">
        <v>0</v>
      </c>
      <c r="L58" s="60">
        <v>1189.83</v>
      </c>
      <c r="M58" s="60">
        <v>0</v>
      </c>
      <c r="N58" s="57">
        <v>-178250.02</v>
      </c>
    </row>
    <row r="59" spans="1:14" ht="15.75" customHeight="1" outlineLevel="1">
      <c r="A59" s="64">
        <v>43218</v>
      </c>
      <c r="B59" s="58" t="s">
        <v>122</v>
      </c>
      <c r="C59" s="50" t="s">
        <v>123</v>
      </c>
      <c r="D59" s="58" t="s">
        <v>124</v>
      </c>
      <c r="E59" s="58" t="s">
        <v>125</v>
      </c>
      <c r="F59" s="58">
        <v>192</v>
      </c>
      <c r="G59" s="58" t="s">
        <v>25</v>
      </c>
      <c r="H59" s="71">
        <v>22210.17</v>
      </c>
      <c r="I59" s="60">
        <v>0</v>
      </c>
      <c r="J59" s="51">
        <v>1</v>
      </c>
      <c r="K59" s="60">
        <v>22210.17</v>
      </c>
      <c r="L59" s="60">
        <v>0</v>
      </c>
      <c r="M59" s="60">
        <v>0</v>
      </c>
      <c r="N59" s="57">
        <v>-200460.19</v>
      </c>
    </row>
    <row r="60" spans="1:14" ht="15.75" customHeight="1" outlineLevel="1">
      <c r="A60" s="64">
        <v>43218</v>
      </c>
      <c r="B60" s="58" t="s">
        <v>122</v>
      </c>
      <c r="C60" s="50" t="s">
        <v>126</v>
      </c>
      <c r="D60" s="58" t="s">
        <v>127</v>
      </c>
      <c r="E60" s="58" t="s">
        <v>125</v>
      </c>
      <c r="F60" s="58">
        <v>193</v>
      </c>
      <c r="G60" s="58" t="s">
        <v>25</v>
      </c>
      <c r="H60" s="71">
        <v>1189.83</v>
      </c>
      <c r="I60" s="60">
        <v>0</v>
      </c>
      <c r="J60" s="51">
        <v>1</v>
      </c>
      <c r="K60" s="60">
        <v>1189.83</v>
      </c>
      <c r="L60" s="60">
        <v>0</v>
      </c>
      <c r="M60" s="60">
        <v>0</v>
      </c>
      <c r="N60" s="57">
        <v>-201650.02</v>
      </c>
    </row>
    <row r="61" spans="1:14" ht="15.75" customHeight="1" outlineLevel="1">
      <c r="A61" s="64">
        <v>43218</v>
      </c>
      <c r="B61" s="58" t="s">
        <v>21</v>
      </c>
      <c r="C61" s="50">
        <v>7019</v>
      </c>
      <c r="D61" s="58" t="s">
        <v>143</v>
      </c>
      <c r="E61" s="58" t="s">
        <v>24</v>
      </c>
      <c r="F61" s="58">
        <v>1480</v>
      </c>
      <c r="G61" s="58" t="s">
        <v>25</v>
      </c>
      <c r="H61" s="71">
        <v>203000</v>
      </c>
      <c r="I61" s="60">
        <v>0</v>
      </c>
      <c r="J61" s="51">
        <v>1</v>
      </c>
      <c r="K61" s="60">
        <v>203000</v>
      </c>
      <c r="L61" s="60">
        <v>0</v>
      </c>
      <c r="M61" s="60">
        <v>0</v>
      </c>
      <c r="N61" s="57">
        <v>-404650.02</v>
      </c>
    </row>
    <row r="62" spans="1:14" ht="15.75" customHeight="1" outlineLevel="1">
      <c r="A62" s="64">
        <v>43245</v>
      </c>
      <c r="B62" s="58" t="s">
        <v>34</v>
      </c>
      <c r="C62" s="50" t="s">
        <v>141</v>
      </c>
      <c r="D62" s="58" t="s">
        <v>142</v>
      </c>
      <c r="E62" s="58" t="s">
        <v>24</v>
      </c>
      <c r="F62" s="58">
        <v>1864</v>
      </c>
      <c r="G62" s="58" t="s">
        <v>25</v>
      </c>
      <c r="H62" s="71">
        <v>0</v>
      </c>
      <c r="I62" s="60">
        <v>146250</v>
      </c>
      <c r="J62" s="51">
        <v>1</v>
      </c>
      <c r="K62" s="60">
        <v>0</v>
      </c>
      <c r="L62" s="60">
        <v>146250</v>
      </c>
      <c r="M62" s="60">
        <v>0</v>
      </c>
      <c r="N62" s="57">
        <v>-258400.02</v>
      </c>
    </row>
    <row r="63" spans="1:14" ht="15.75" customHeight="1" outlineLevel="1">
      <c r="A63" s="62" t="s">
        <v>128</v>
      </c>
      <c r="B63" s="62" t="s">
        <v>5</v>
      </c>
      <c r="C63" s="62" t="s">
        <v>5</v>
      </c>
      <c r="D63" s="62" t="s">
        <v>5</v>
      </c>
      <c r="E63" s="62" t="s">
        <v>5</v>
      </c>
      <c r="F63" s="62" t="s">
        <v>5</v>
      </c>
      <c r="G63" s="62" t="s">
        <v>5</v>
      </c>
      <c r="H63" s="62"/>
      <c r="I63" s="63"/>
      <c r="J63" s="63" t="s">
        <v>5</v>
      </c>
      <c r="K63" s="52">
        <v>861700</v>
      </c>
      <c r="L63" s="52">
        <v>603299.98</v>
      </c>
      <c r="M63" s="52">
        <v>0</v>
      </c>
      <c r="N63" s="72">
        <v>-258400.02</v>
      </c>
    </row>
    <row r="65" spans="11:11" ht="15.75" customHeight="1">
      <c r="K65" s="66"/>
    </row>
  </sheetData>
  <pageMargins left="0.15" right="0.15" top="0" bottom="0.75" header="0" footer="0"/>
  <pageSetup paperSize="9" orientation="landscape" horizontalDpi="300" verticalDpi="300" r:id="rId1"/>
  <headerFooter alignWithMargins="0">
    <oddFooter>&amp;L&amp;"Arial,Italic"&amp;10&amp;P/&amp;N &amp;C&amp;"Arial,Italic"&amp;10 Printed By : 
&amp;"-,Italic"Movin Opala &amp;R&amp;"Arial,Italic"&amp;10 08/05/2018 10:36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topLeftCell="A7" workbookViewId="0">
      <selection activeCell="H25" sqref="H25"/>
    </sheetView>
  </sheetViews>
  <sheetFormatPr defaultRowHeight="15" outlineLevelRow="1"/>
  <cols>
    <col min="1" max="3" width="9.140625" style="5"/>
    <col min="4" max="4" width="32.28515625" style="5" customWidth="1"/>
    <col min="5" max="5" width="13.5703125" style="5" customWidth="1"/>
    <col min="6" max="6" width="9.140625" style="5"/>
    <col min="7" max="7" width="13.7109375" style="5" customWidth="1"/>
    <col min="8" max="10" width="9.140625" style="5"/>
    <col min="11" max="11" width="11" style="5" customWidth="1"/>
    <col min="12" max="16384" width="9.140625" style="5"/>
  </cols>
  <sheetData>
    <row r="1" spans="1:14" s="1" customFormat="1">
      <c r="B1" s="6"/>
    </row>
    <row r="2" spans="1:14" s="1" customFormat="1" ht="15" customHeight="1">
      <c r="B2" s="6"/>
      <c r="D2" s="7" t="s">
        <v>0</v>
      </c>
      <c r="E2" s="6"/>
      <c r="F2" s="6"/>
      <c r="G2" s="6"/>
      <c r="H2" s="6"/>
    </row>
    <row r="3" spans="1:14" s="1" customFormat="1" ht="15" customHeight="1">
      <c r="B3" s="6"/>
      <c r="D3" s="8" t="s">
        <v>1</v>
      </c>
      <c r="E3" s="9">
        <v>42522</v>
      </c>
      <c r="F3" s="8" t="s">
        <v>2</v>
      </c>
      <c r="G3" s="9">
        <v>43220</v>
      </c>
      <c r="H3" s="6"/>
    </row>
    <row r="4" spans="1:14" s="1" customFormat="1">
      <c r="E4" s="6"/>
      <c r="F4" s="6"/>
      <c r="G4" s="6"/>
      <c r="H4" s="6"/>
    </row>
    <row r="5" spans="1:14" s="1" customFormat="1"/>
    <row r="6" spans="1:14" s="1" customFormat="1" ht="15" customHeight="1">
      <c r="A6" s="81" t="s">
        <v>3</v>
      </c>
      <c r="B6" s="81"/>
      <c r="C6" s="81"/>
      <c r="D6" s="81"/>
      <c r="E6" s="6"/>
    </row>
    <row r="7" spans="1:14" s="1" customFormat="1"/>
    <row r="8" spans="1:14" s="1" customFormat="1" ht="15" customHeight="1">
      <c r="A8" s="2">
        <v>1621</v>
      </c>
      <c r="B8" s="2" t="s">
        <v>4</v>
      </c>
      <c r="C8" s="6"/>
      <c r="D8" s="6"/>
      <c r="E8" s="6"/>
      <c r="F8" s="6"/>
      <c r="G8" s="6"/>
      <c r="H8" s="2" t="s">
        <v>5</v>
      </c>
      <c r="I8" s="2" t="s">
        <v>5</v>
      </c>
      <c r="J8" s="2" t="s">
        <v>5</v>
      </c>
    </row>
    <row r="9" spans="1:14" s="1" customFormat="1" ht="22.5">
      <c r="A9" s="10" t="s">
        <v>6</v>
      </c>
      <c r="B9" s="10" t="s">
        <v>7</v>
      </c>
      <c r="C9" s="3" t="s">
        <v>8</v>
      </c>
      <c r="D9" s="10" t="s">
        <v>9</v>
      </c>
      <c r="E9" s="10" t="s">
        <v>10</v>
      </c>
      <c r="F9" s="10" t="s">
        <v>11</v>
      </c>
      <c r="G9" s="3" t="s">
        <v>12</v>
      </c>
      <c r="H9" s="10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</row>
    <row r="10" spans="1:14" s="24" customFormat="1" outlineLevel="1">
      <c r="A10" s="17">
        <v>42610</v>
      </c>
      <c r="B10" s="18" t="s">
        <v>21</v>
      </c>
      <c r="C10" s="19" t="s">
        <v>72</v>
      </c>
      <c r="D10" s="18" t="s">
        <v>73</v>
      </c>
      <c r="E10" s="18" t="s">
        <v>24</v>
      </c>
      <c r="F10" s="18">
        <v>2064</v>
      </c>
      <c r="G10" s="18" t="s">
        <v>25</v>
      </c>
      <c r="H10" s="20">
        <v>11300</v>
      </c>
      <c r="I10" s="21">
        <v>0</v>
      </c>
      <c r="J10" s="22">
        <v>1</v>
      </c>
      <c r="K10" s="21">
        <v>11300</v>
      </c>
      <c r="L10" s="21">
        <v>0</v>
      </c>
      <c r="M10" s="21">
        <v>0</v>
      </c>
      <c r="N10" s="23">
        <v>-108300</v>
      </c>
    </row>
    <row r="11" spans="1:14" s="24" customFormat="1" outlineLevel="1">
      <c r="A11" s="17">
        <v>42615</v>
      </c>
      <c r="B11" s="18" t="s">
        <v>21</v>
      </c>
      <c r="C11" s="19" t="s">
        <v>74</v>
      </c>
      <c r="D11" s="18" t="s">
        <v>75</v>
      </c>
      <c r="E11" s="18" t="s">
        <v>24</v>
      </c>
      <c r="F11" s="18">
        <v>2526</v>
      </c>
      <c r="G11" s="18" t="s">
        <v>25</v>
      </c>
      <c r="H11" s="20">
        <v>5500</v>
      </c>
      <c r="I11" s="21">
        <v>0</v>
      </c>
      <c r="J11" s="22">
        <v>1</v>
      </c>
      <c r="K11" s="21">
        <v>5500</v>
      </c>
      <c r="L11" s="21">
        <v>0</v>
      </c>
      <c r="M11" s="21">
        <v>0</v>
      </c>
      <c r="N11" s="23">
        <v>-113800</v>
      </c>
    </row>
    <row r="12" spans="1:14" s="24" customFormat="1" outlineLevel="1">
      <c r="A12" s="17">
        <v>42620</v>
      </c>
      <c r="B12" s="18" t="s">
        <v>21</v>
      </c>
      <c r="C12" s="19" t="s">
        <v>76</v>
      </c>
      <c r="D12" s="18" t="s">
        <v>77</v>
      </c>
      <c r="E12" s="18" t="s">
        <v>24</v>
      </c>
      <c r="F12" s="18">
        <v>2541</v>
      </c>
      <c r="G12" s="18" t="s">
        <v>25</v>
      </c>
      <c r="H12" s="20">
        <v>5500</v>
      </c>
      <c r="I12" s="21">
        <v>0</v>
      </c>
      <c r="J12" s="22">
        <v>1</v>
      </c>
      <c r="K12" s="21">
        <v>5500</v>
      </c>
      <c r="L12" s="21">
        <v>0</v>
      </c>
      <c r="M12" s="21">
        <v>0</v>
      </c>
      <c r="N12" s="23">
        <v>-119300</v>
      </c>
    </row>
    <row r="13" spans="1:14" s="24" customFormat="1" outlineLevel="1">
      <c r="A13" s="17">
        <v>43179</v>
      </c>
      <c r="B13" s="18" t="s">
        <v>21</v>
      </c>
      <c r="C13" s="19" t="s">
        <v>129</v>
      </c>
      <c r="D13" s="18" t="s">
        <v>99</v>
      </c>
      <c r="E13" s="18" t="s">
        <v>24</v>
      </c>
      <c r="F13" s="18">
        <v>725</v>
      </c>
      <c r="G13" s="18" t="s">
        <v>25</v>
      </c>
      <c r="H13" s="20">
        <v>5850</v>
      </c>
      <c r="I13" s="21">
        <v>0</v>
      </c>
      <c r="J13" s="22">
        <v>1</v>
      </c>
      <c r="K13" s="21">
        <v>5850</v>
      </c>
      <c r="L13" s="21">
        <v>0</v>
      </c>
      <c r="M13" s="21">
        <v>0</v>
      </c>
      <c r="N13" s="23">
        <v>-26150</v>
      </c>
    </row>
    <row r="14" spans="1:14" s="24" customFormat="1" outlineLevel="1">
      <c r="A14" s="17">
        <v>43179</v>
      </c>
      <c r="B14" s="18" t="s">
        <v>21</v>
      </c>
      <c r="C14" s="19" t="s">
        <v>130</v>
      </c>
      <c r="D14" s="18" t="s">
        <v>101</v>
      </c>
      <c r="E14" s="18" t="s">
        <v>24</v>
      </c>
      <c r="F14" s="18">
        <v>726</v>
      </c>
      <c r="G14" s="18" t="s">
        <v>25</v>
      </c>
      <c r="H14" s="20">
        <v>5850</v>
      </c>
      <c r="I14" s="21">
        <v>0</v>
      </c>
      <c r="J14" s="22">
        <v>1</v>
      </c>
      <c r="K14" s="21">
        <v>5850</v>
      </c>
      <c r="L14" s="21">
        <v>0</v>
      </c>
      <c r="M14" s="21">
        <v>0</v>
      </c>
      <c r="N14" s="23">
        <v>-32000</v>
      </c>
    </row>
    <row r="15" spans="1:14" s="24" customFormat="1" outlineLevel="1">
      <c r="A15" s="17">
        <v>43179</v>
      </c>
      <c r="B15" s="18" t="s">
        <v>21</v>
      </c>
      <c r="C15" s="19" t="s">
        <v>131</v>
      </c>
      <c r="D15" s="18" t="s">
        <v>103</v>
      </c>
      <c r="E15" s="18" t="s">
        <v>24</v>
      </c>
      <c r="F15" s="18">
        <v>727</v>
      </c>
      <c r="G15" s="18" t="s">
        <v>25</v>
      </c>
      <c r="H15" s="20">
        <v>5850</v>
      </c>
      <c r="I15" s="21">
        <v>0</v>
      </c>
      <c r="J15" s="22">
        <v>1</v>
      </c>
      <c r="K15" s="21">
        <v>5850</v>
      </c>
      <c r="L15" s="21">
        <v>0</v>
      </c>
      <c r="M15" s="21">
        <v>0</v>
      </c>
      <c r="N15" s="23">
        <v>-37850</v>
      </c>
    </row>
    <row r="16" spans="1:14" s="24" customFormat="1" outlineLevel="1">
      <c r="A16" s="17">
        <v>43179</v>
      </c>
      <c r="B16" s="18" t="s">
        <v>21</v>
      </c>
      <c r="C16" s="19" t="s">
        <v>132</v>
      </c>
      <c r="D16" s="18" t="s">
        <v>105</v>
      </c>
      <c r="E16" s="18" t="s">
        <v>24</v>
      </c>
      <c r="F16" s="18">
        <v>728</v>
      </c>
      <c r="G16" s="18" t="s">
        <v>25</v>
      </c>
      <c r="H16" s="20">
        <v>5850</v>
      </c>
      <c r="I16" s="21">
        <v>0</v>
      </c>
      <c r="J16" s="22">
        <v>1</v>
      </c>
      <c r="K16" s="21">
        <v>5850</v>
      </c>
      <c r="L16" s="21">
        <v>0</v>
      </c>
      <c r="M16" s="21">
        <v>0</v>
      </c>
      <c r="N16" s="23">
        <v>-43700</v>
      </c>
    </row>
    <row r="17" spans="1:23" s="1" customFormat="1" outlineLevel="1">
      <c r="A17" s="11">
        <v>43216</v>
      </c>
      <c r="B17" s="12" t="s">
        <v>21</v>
      </c>
      <c r="C17" s="19" t="s">
        <v>106</v>
      </c>
      <c r="D17" s="12" t="s">
        <v>107</v>
      </c>
      <c r="E17" s="12" t="s">
        <v>24</v>
      </c>
      <c r="F17" s="12">
        <v>1432</v>
      </c>
      <c r="G17" s="12" t="s">
        <v>25</v>
      </c>
      <c r="H17" s="13">
        <v>11700</v>
      </c>
      <c r="I17" s="14">
        <v>0</v>
      </c>
      <c r="J17" s="15">
        <v>1</v>
      </c>
      <c r="K17" s="14">
        <v>11700</v>
      </c>
      <c r="L17" s="14">
        <v>0</v>
      </c>
      <c r="M17" s="14">
        <v>0</v>
      </c>
      <c r="N17" s="16">
        <v>-55400</v>
      </c>
    </row>
    <row r="18" spans="1:23" s="1" customFormat="1" ht="15" customHeight="1" outlineLevel="1">
      <c r="A18" s="73">
        <v>43218</v>
      </c>
      <c r="B18" s="74" t="s">
        <v>21</v>
      </c>
      <c r="C18" s="19">
        <v>7019</v>
      </c>
      <c r="D18" s="74" t="s">
        <v>143</v>
      </c>
      <c r="E18" s="74" t="s">
        <v>24</v>
      </c>
      <c r="F18" s="74">
        <v>1480</v>
      </c>
      <c r="G18" s="74" t="s">
        <v>25</v>
      </c>
      <c r="H18" s="75">
        <v>203000</v>
      </c>
      <c r="I18" s="76">
        <v>0</v>
      </c>
      <c r="J18" s="77">
        <v>1</v>
      </c>
      <c r="K18" s="76">
        <v>203000</v>
      </c>
      <c r="L18" s="76">
        <v>0</v>
      </c>
      <c r="M18" s="76">
        <v>0</v>
      </c>
      <c r="N18" s="78">
        <v>-258400</v>
      </c>
    </row>
    <row r="19" spans="1:23" s="1" customFormat="1" outlineLevel="1">
      <c r="A19" s="82" t="s">
        <v>128</v>
      </c>
      <c r="B19" s="80"/>
      <c r="C19" s="82" t="s">
        <v>5</v>
      </c>
      <c r="D19" s="80"/>
      <c r="E19" s="46" t="s">
        <v>5</v>
      </c>
      <c r="F19" s="82" t="s">
        <v>5</v>
      </c>
      <c r="G19" s="80"/>
      <c r="H19" s="80"/>
      <c r="I19" s="80"/>
      <c r="J19" s="83">
        <v>258400</v>
      </c>
      <c r="K19" s="84"/>
      <c r="L19" s="82" t="s">
        <v>5</v>
      </c>
      <c r="M19" s="80"/>
      <c r="N19" s="80"/>
      <c r="O19" s="46" t="s">
        <v>5</v>
      </c>
      <c r="P19" s="79"/>
      <c r="Q19" s="80"/>
      <c r="R19" s="47"/>
      <c r="S19" s="47" t="s">
        <v>5</v>
      </c>
      <c r="T19" s="48">
        <v>658700</v>
      </c>
      <c r="U19" s="48">
        <v>457049.98</v>
      </c>
      <c r="V19" s="48">
        <v>0</v>
      </c>
      <c r="W19" s="49">
        <v>-201650.02</v>
      </c>
    </row>
  </sheetData>
  <mergeCells count="7">
    <mergeCell ref="P19:Q19"/>
    <mergeCell ref="A6:D6"/>
    <mergeCell ref="A19:B19"/>
    <mergeCell ref="C19:D19"/>
    <mergeCell ref="F19:I19"/>
    <mergeCell ref="J19:K19"/>
    <mergeCell ref="L19:N19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94"/>
  <sheetViews>
    <sheetView topLeftCell="A13" workbookViewId="0">
      <selection activeCell="D41" sqref="D41"/>
    </sheetView>
  </sheetViews>
  <sheetFormatPr defaultRowHeight="15"/>
  <cols>
    <col min="1" max="1" width="4" style="26" customWidth="1"/>
    <col min="2" max="2" width="52.5703125" style="26" customWidth="1"/>
    <col min="3" max="3" width="11" style="26" customWidth="1"/>
    <col min="4" max="4" width="20.5703125" style="27" customWidth="1"/>
    <col min="5" max="16384" width="9.140625" style="26"/>
  </cols>
  <sheetData>
    <row r="4" spans="1:4">
      <c r="A4" s="25"/>
    </row>
    <row r="5" spans="1:4">
      <c r="A5" s="25"/>
    </row>
    <row r="6" spans="1:4">
      <c r="A6" s="25"/>
      <c r="B6" s="28" t="s">
        <v>140</v>
      </c>
      <c r="C6" s="29"/>
      <c r="D6" s="30"/>
    </row>
    <row r="7" spans="1:4">
      <c r="A7" s="25"/>
      <c r="B7" s="29"/>
      <c r="C7" s="29"/>
      <c r="D7" s="30"/>
    </row>
    <row r="8" spans="1:4">
      <c r="A8" s="25"/>
      <c r="B8" s="29" t="s">
        <v>133</v>
      </c>
      <c r="C8" s="29"/>
      <c r="D8" s="31">
        <v>0</v>
      </c>
    </row>
    <row r="9" spans="1:4">
      <c r="A9" s="25"/>
      <c r="B9" s="32" t="s">
        <v>134</v>
      </c>
      <c r="C9" s="29"/>
      <c r="D9" s="30"/>
    </row>
    <row r="10" spans="1:4">
      <c r="A10" s="25"/>
      <c r="B10" s="32" t="s">
        <v>135</v>
      </c>
      <c r="C10" s="33" t="s">
        <v>136</v>
      </c>
      <c r="D10" s="30"/>
    </row>
    <row r="11" spans="1:4">
      <c r="A11" s="25"/>
      <c r="B11" s="34" t="s">
        <v>73</v>
      </c>
      <c r="C11" s="35">
        <v>42610</v>
      </c>
      <c r="D11" s="36">
        <v>11300</v>
      </c>
    </row>
    <row r="12" spans="1:4">
      <c r="A12" s="25"/>
      <c r="B12" s="34" t="s">
        <v>75</v>
      </c>
      <c r="C12" s="35">
        <v>42615</v>
      </c>
      <c r="D12" s="36">
        <v>5500</v>
      </c>
    </row>
    <row r="13" spans="1:4">
      <c r="A13" s="25"/>
      <c r="B13" s="34" t="s">
        <v>77</v>
      </c>
      <c r="C13" s="35">
        <v>42620</v>
      </c>
      <c r="D13" s="37">
        <v>5500</v>
      </c>
    </row>
    <row r="14" spans="1:4">
      <c r="A14" s="25"/>
      <c r="C14" s="35"/>
      <c r="D14" s="36">
        <f>SUM(D11:D13)</f>
        <v>22300</v>
      </c>
    </row>
    <row r="15" spans="1:4">
      <c r="A15" s="25"/>
      <c r="B15" s="34" t="s">
        <v>137</v>
      </c>
      <c r="C15" s="35"/>
      <c r="D15" s="38">
        <v>2000</v>
      </c>
    </row>
    <row r="16" spans="1:4">
      <c r="A16" s="25"/>
      <c r="B16" s="34"/>
      <c r="C16" s="35"/>
      <c r="D16" s="39">
        <f>D14-D15</f>
        <v>20300</v>
      </c>
    </row>
    <row r="17" spans="1:4">
      <c r="A17" s="25"/>
      <c r="B17" s="32" t="s">
        <v>138</v>
      </c>
      <c r="C17" s="29"/>
      <c r="D17" s="36"/>
    </row>
    <row r="18" spans="1:4">
      <c r="A18" s="25"/>
      <c r="B18" s="32" t="s">
        <v>135</v>
      </c>
      <c r="C18" s="33" t="s">
        <v>136</v>
      </c>
      <c r="D18" s="36"/>
    </row>
    <row r="19" spans="1:4">
      <c r="A19" s="25"/>
      <c r="B19" s="34" t="s">
        <v>99</v>
      </c>
      <c r="C19" s="35">
        <v>43179</v>
      </c>
      <c r="D19" s="36">
        <v>5850</v>
      </c>
    </row>
    <row r="20" spans="1:4">
      <c r="A20" s="25"/>
      <c r="B20" s="34" t="s">
        <v>101</v>
      </c>
      <c r="C20" s="35">
        <v>43179</v>
      </c>
      <c r="D20" s="36">
        <v>5850</v>
      </c>
    </row>
    <row r="21" spans="1:4">
      <c r="A21" s="25"/>
      <c r="B21" s="34" t="s">
        <v>103</v>
      </c>
      <c r="C21" s="35">
        <v>43179</v>
      </c>
      <c r="D21" s="36">
        <v>5850</v>
      </c>
    </row>
    <row r="22" spans="1:4">
      <c r="A22" s="25"/>
      <c r="B22" s="34" t="s">
        <v>105</v>
      </c>
      <c r="C22" s="35">
        <v>43179</v>
      </c>
      <c r="D22" s="36">
        <v>5850</v>
      </c>
    </row>
    <row r="23" spans="1:4">
      <c r="A23" s="25"/>
      <c r="B23" s="12" t="s">
        <v>107</v>
      </c>
      <c r="C23" s="11">
        <v>43216</v>
      </c>
      <c r="D23" s="14">
        <v>11700</v>
      </c>
    </row>
    <row r="24" spans="1:4">
      <c r="A24" s="25"/>
      <c r="B24" s="74" t="s">
        <v>143</v>
      </c>
      <c r="C24" s="73">
        <v>43218</v>
      </c>
      <c r="D24" s="75">
        <v>203000</v>
      </c>
    </row>
    <row r="25" spans="1:4" ht="16.5">
      <c r="A25" s="25"/>
      <c r="B25" s="40"/>
      <c r="C25" s="41"/>
      <c r="D25" s="42">
        <f>SUM(D19:D24)</f>
        <v>238100</v>
      </c>
    </row>
    <row r="26" spans="1:4" ht="16.5">
      <c r="A26" s="25"/>
      <c r="B26" s="28" t="s">
        <v>139</v>
      </c>
      <c r="C26" s="29"/>
      <c r="D26" s="43">
        <f>D16+D25</f>
        <v>258400</v>
      </c>
    </row>
    <row r="27" spans="1:4" ht="16.5">
      <c r="A27" s="25"/>
      <c r="C27" s="29"/>
      <c r="D27" s="43"/>
    </row>
    <row r="28" spans="1:4" ht="16.5">
      <c r="A28" s="25"/>
      <c r="C28" s="29"/>
      <c r="D28" s="43"/>
    </row>
    <row r="29" spans="1:4" ht="16.5">
      <c r="A29" s="25"/>
      <c r="C29" s="29"/>
      <c r="D29" s="43"/>
    </row>
    <row r="30" spans="1:4" ht="16.5">
      <c r="A30" s="25"/>
      <c r="C30" s="29"/>
      <c r="D30" s="43"/>
    </row>
    <row r="31" spans="1:4" ht="16.5">
      <c r="A31" s="25"/>
      <c r="B31" s="29"/>
      <c r="C31" s="29"/>
      <c r="D31" s="43"/>
    </row>
    <row r="32" spans="1:4" ht="16.5">
      <c r="A32" s="25"/>
      <c r="B32" s="29"/>
      <c r="C32" s="29"/>
      <c r="D32" s="43"/>
    </row>
    <row r="33" spans="1:4" ht="16.5">
      <c r="A33" s="25"/>
      <c r="B33" s="29"/>
      <c r="C33" s="29"/>
      <c r="D33" s="43"/>
    </row>
    <row r="34" spans="1:4" ht="16.5">
      <c r="A34" s="25"/>
      <c r="B34" s="29"/>
      <c r="C34" s="29"/>
      <c r="D34" s="43"/>
    </row>
    <row r="35" spans="1:4" ht="16.5">
      <c r="A35" s="25"/>
      <c r="B35" s="29"/>
      <c r="C35" s="29"/>
      <c r="D35" s="43"/>
    </row>
    <row r="36" spans="1:4" ht="16.5">
      <c r="A36" s="25"/>
      <c r="C36" s="29"/>
      <c r="D36" s="43"/>
    </row>
    <row r="37" spans="1:4">
      <c r="A37" s="25"/>
      <c r="B37" s="29"/>
      <c r="C37" s="45"/>
      <c r="D37" s="30"/>
    </row>
    <row r="38" spans="1:4">
      <c r="A38" s="25"/>
      <c r="D38" s="30"/>
    </row>
    <row r="39" spans="1:4">
      <c r="A39" s="25"/>
      <c r="D39" s="30"/>
    </row>
    <row r="40" spans="1:4">
      <c r="A40" s="25"/>
      <c r="D40" s="30"/>
    </row>
    <row r="41" spans="1:4">
      <c r="A41" s="25"/>
      <c r="D41" s="30"/>
    </row>
    <row r="42" spans="1:4">
      <c r="A42" s="25"/>
      <c r="D42" s="30"/>
    </row>
    <row r="43" spans="1:4">
      <c r="A43" s="25"/>
      <c r="D43" s="30"/>
    </row>
    <row r="44" spans="1:4">
      <c r="A44" s="25"/>
      <c r="D44" s="44"/>
    </row>
    <row r="45" spans="1:4">
      <c r="A45" s="25"/>
      <c r="D45" s="44"/>
    </row>
    <row r="46" spans="1:4">
      <c r="A46" s="25"/>
      <c r="D46" s="44"/>
    </row>
    <row r="47" spans="1:4">
      <c r="A47" s="25"/>
      <c r="D47" s="44"/>
    </row>
    <row r="48" spans="1:4">
      <c r="A48" s="25"/>
      <c r="D48" s="44"/>
    </row>
    <row r="49" spans="1:4">
      <c r="A49" s="25"/>
      <c r="D49" s="44"/>
    </row>
    <row r="50" spans="1:4">
      <c r="A50" s="25"/>
      <c r="D50" s="25"/>
    </row>
    <row r="51" spans="1:4">
      <c r="A51" s="45"/>
      <c r="D51" s="44"/>
    </row>
    <row r="52" spans="1:4">
      <c r="A52" s="45"/>
      <c r="D52" s="44"/>
    </row>
    <row r="53" spans="1:4">
      <c r="A53" s="45"/>
      <c r="B53" s="45"/>
      <c r="C53" s="45"/>
      <c r="D53" s="44"/>
    </row>
    <row r="54" spans="1:4">
      <c r="A54" s="45"/>
      <c r="B54" s="45"/>
      <c r="C54" s="45"/>
      <c r="D54" s="44"/>
    </row>
    <row r="55" spans="1:4">
      <c r="A55" s="45"/>
      <c r="B55" s="45"/>
      <c r="C55" s="45"/>
      <c r="D55" s="44"/>
    </row>
    <row r="56" spans="1:4">
      <c r="A56" s="45"/>
      <c r="B56" s="45"/>
      <c r="C56" s="45"/>
      <c r="D56" s="44"/>
    </row>
    <row r="57" spans="1:4">
      <c r="A57" s="45"/>
      <c r="B57" s="45"/>
      <c r="C57" s="45"/>
      <c r="D57" s="44"/>
    </row>
    <row r="58" spans="1:4">
      <c r="A58" s="45"/>
      <c r="B58" s="45"/>
      <c r="C58" s="45"/>
      <c r="D58" s="44"/>
    </row>
    <row r="59" spans="1:4">
      <c r="A59" s="45"/>
      <c r="B59" s="45"/>
      <c r="C59" s="45"/>
      <c r="D59" s="44"/>
    </row>
    <row r="60" spans="1:4">
      <c r="A60" s="45"/>
      <c r="B60" s="45"/>
      <c r="C60" s="45"/>
      <c r="D60" s="44"/>
    </row>
    <row r="61" spans="1:4">
      <c r="A61" s="45"/>
      <c r="B61" s="45"/>
      <c r="C61" s="45"/>
      <c r="D61" s="44"/>
    </row>
    <row r="62" spans="1:4">
      <c r="A62" s="45"/>
      <c r="B62" s="45"/>
      <c r="C62" s="45"/>
      <c r="D62" s="44"/>
    </row>
    <row r="63" spans="1:4">
      <c r="A63" s="45"/>
      <c r="B63" s="45"/>
      <c r="C63" s="45"/>
      <c r="D63" s="44"/>
    </row>
    <row r="64" spans="1:4">
      <c r="A64" s="45"/>
      <c r="B64" s="45"/>
      <c r="C64" s="45"/>
      <c r="D64" s="44"/>
    </row>
    <row r="65" spans="1:4">
      <c r="A65" s="45"/>
      <c r="B65" s="45"/>
      <c r="C65" s="45"/>
      <c r="D65" s="44"/>
    </row>
    <row r="66" spans="1:4">
      <c r="A66" s="45"/>
      <c r="B66" s="45"/>
      <c r="C66" s="45"/>
      <c r="D66" s="44"/>
    </row>
    <row r="67" spans="1:4">
      <c r="A67" s="45"/>
      <c r="B67" s="45"/>
      <c r="C67" s="45"/>
      <c r="D67" s="44"/>
    </row>
    <row r="68" spans="1:4">
      <c r="A68" s="45"/>
      <c r="B68" s="45"/>
      <c r="C68" s="45"/>
      <c r="D68" s="44"/>
    </row>
    <row r="69" spans="1:4">
      <c r="A69" s="45"/>
      <c r="B69" s="45"/>
      <c r="C69" s="45"/>
      <c r="D69" s="44"/>
    </row>
    <row r="70" spans="1:4">
      <c r="A70" s="45"/>
      <c r="B70" s="45"/>
      <c r="C70" s="45"/>
      <c r="D70" s="44"/>
    </row>
    <row r="71" spans="1:4">
      <c r="A71" s="45"/>
      <c r="B71" s="45"/>
      <c r="C71" s="45"/>
      <c r="D71" s="44"/>
    </row>
    <row r="72" spans="1:4">
      <c r="A72" s="45"/>
      <c r="B72" s="45"/>
      <c r="C72" s="45"/>
      <c r="D72" s="44"/>
    </row>
    <row r="73" spans="1:4">
      <c r="A73" s="45"/>
      <c r="B73" s="45"/>
      <c r="C73" s="45"/>
      <c r="D73" s="44"/>
    </row>
    <row r="74" spans="1:4">
      <c r="A74" s="45"/>
      <c r="B74" s="45"/>
      <c r="C74" s="45"/>
      <c r="D74" s="44"/>
    </row>
    <row r="75" spans="1:4">
      <c r="A75" s="45"/>
      <c r="B75" s="45"/>
      <c r="C75" s="45"/>
      <c r="D75" s="44"/>
    </row>
    <row r="76" spans="1:4">
      <c r="A76" s="45"/>
      <c r="B76" s="45"/>
      <c r="C76" s="45"/>
      <c r="D76" s="44"/>
    </row>
    <row r="77" spans="1:4">
      <c r="A77" s="45"/>
      <c r="B77" s="45"/>
      <c r="C77" s="45"/>
      <c r="D77" s="44"/>
    </row>
    <row r="78" spans="1:4">
      <c r="A78" s="45"/>
      <c r="B78" s="45"/>
      <c r="C78" s="45"/>
      <c r="D78" s="44"/>
    </row>
    <row r="79" spans="1:4">
      <c r="A79" s="45"/>
      <c r="B79" s="45"/>
      <c r="C79" s="45"/>
      <c r="D79" s="44"/>
    </row>
    <row r="80" spans="1:4">
      <c r="A80" s="45"/>
      <c r="B80" s="45"/>
      <c r="C80" s="45"/>
      <c r="D80" s="44"/>
    </row>
    <row r="81" spans="1:4">
      <c r="A81" s="45"/>
      <c r="B81" s="45"/>
      <c r="C81" s="45"/>
      <c r="D81" s="44"/>
    </row>
    <row r="82" spans="1:4">
      <c r="A82" s="45"/>
      <c r="B82" s="45"/>
      <c r="C82" s="45"/>
      <c r="D82" s="44"/>
    </row>
    <row r="83" spans="1:4">
      <c r="A83" s="45"/>
      <c r="B83" s="45"/>
      <c r="C83" s="45"/>
      <c r="D83" s="44"/>
    </row>
    <row r="84" spans="1:4">
      <c r="A84" s="45"/>
      <c r="B84" s="45"/>
      <c r="C84" s="45"/>
      <c r="D84" s="44"/>
    </row>
    <row r="85" spans="1:4">
      <c r="A85" s="45"/>
      <c r="B85" s="45"/>
      <c r="C85" s="45"/>
      <c r="D85" s="44"/>
    </row>
    <row r="86" spans="1:4">
      <c r="A86" s="45"/>
      <c r="B86" s="45"/>
      <c r="C86" s="45"/>
      <c r="D86" s="44"/>
    </row>
    <row r="87" spans="1:4">
      <c r="A87" s="45"/>
      <c r="B87" s="45"/>
      <c r="C87" s="45"/>
      <c r="D87" s="44"/>
    </row>
    <row r="88" spans="1:4">
      <c r="A88" s="45"/>
      <c r="B88" s="45"/>
      <c r="C88" s="45"/>
      <c r="D88" s="44"/>
    </row>
    <row r="89" spans="1:4">
      <c r="A89" s="45"/>
      <c r="B89" s="45"/>
      <c r="C89" s="45"/>
      <c r="D89" s="44"/>
    </row>
    <row r="90" spans="1:4">
      <c r="A90" s="45"/>
      <c r="B90" s="45"/>
      <c r="C90" s="45"/>
      <c r="D90" s="44"/>
    </row>
    <row r="91" spans="1:4">
      <c r="A91" s="45"/>
      <c r="B91" s="45"/>
      <c r="C91" s="45"/>
      <c r="D91" s="44"/>
    </row>
    <row r="92" spans="1:4">
      <c r="A92" s="45"/>
      <c r="B92" s="45"/>
      <c r="C92" s="45"/>
      <c r="D92" s="44"/>
    </row>
    <row r="93" spans="1:4">
      <c r="A93" s="45"/>
      <c r="B93" s="45"/>
      <c r="C93" s="45"/>
      <c r="D93" s="44"/>
    </row>
    <row r="94" spans="1:4">
      <c r="A94" s="45"/>
      <c r="B94" s="45"/>
      <c r="C94" s="45"/>
      <c r="D94" s="4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consolidated soa</vt:lpstr>
      <vt:lpstr>Outstanding soa</vt:lpstr>
      <vt:lpstr>Reconciliation </vt:lpstr>
      <vt:lpstr>'consolidated soa'!Print_Titles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movin</dc:creator>
  <cp:lastModifiedBy>Victoria Stephen</cp:lastModifiedBy>
  <dcterms:created xsi:type="dcterms:W3CDTF">2018-07-05T12:09:03Z</dcterms:created>
  <dcterms:modified xsi:type="dcterms:W3CDTF">2018-07-06T05:31:25Z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